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3-2024 BOR Budget\"/>
    </mc:Choice>
  </mc:AlternateContent>
  <xr:revisionPtr revIDLastSave="0" documentId="13_ncr:1_{7B62E9BA-2779-4832-BAEB-A63D4684EB48}" xr6:coauthVersionLast="47" xr6:coauthVersionMax="47" xr10:uidLastSave="{00000000-0000-0000-0000-000000000000}"/>
  <bookViews>
    <workbookView xWindow="28680" yWindow="915" windowWidth="29040" windowHeight="16440" tabRatio="748" activeTab="2" xr2:uid="{00000000-000D-0000-FFFF-FFFF00000000}"/>
  </bookViews>
  <sheets>
    <sheet name="2022-23 Actual" sheetId="5" r:id="rId1"/>
    <sheet name="2022-23 Budget" sheetId="12" r:id="rId2"/>
    <sheet name="2023-24 Budget" sheetId="20" r:id="rId3"/>
    <sheet name="Scholarships" sheetId="22" r:id="rId4"/>
    <sheet name="Dues" sheetId="1" r:id="rId5"/>
  </sheets>
  <externalReferences>
    <externalReference r:id="rId6"/>
    <externalReference r:id="rId7"/>
    <externalReference r:id="rId8"/>
  </externalReferences>
  <definedNames>
    <definedName name="_Order1" hidden="1">255</definedName>
    <definedName name="_Order2" hidden="1">255</definedName>
    <definedName name="_Parse_In" localSheetId="0" hidden="1">'2022-23 Actual'!$F$14</definedName>
    <definedName name="_Parse_In" localSheetId="1" hidden="1">'2022-23 Budget'!$F$14</definedName>
    <definedName name="_Parse_In" localSheetId="2" hidden="1">'2023-24 Budget'!$F$14</definedName>
    <definedName name="_Parse_In" hidden="1">#REF!</definedName>
    <definedName name="Booktotal">[1]Sheet1!$D$14</definedName>
    <definedName name="buyback">[1]Sheet1!$F$17</definedName>
    <definedName name="DUFBooks">'[2]BOR Reports'!$T$17</definedName>
    <definedName name="IntFee" localSheetId="3">'[2]BOR Reports'!$E$36</definedName>
    <definedName name="IntFee">'[3]BOR Reports'!$E$36</definedName>
    <definedName name="OOS" localSheetId="3">'[2]BOR Reports'!$B$36</definedName>
    <definedName name="OOS">'[3]BOR Reports'!$B$36</definedName>
    <definedName name="OSS" localSheetId="3">'[2]BOR Reports'!$D$35</definedName>
    <definedName name="OSS">'[3]BOR Reports'!$B$35</definedName>
    <definedName name="_xlnm.Print_Area" localSheetId="0">'2022-23 Actual'!$A$1:$C$54</definedName>
    <definedName name="_xlnm.Print_Area" localSheetId="1">'2022-23 Budget'!$A$1:$C$51</definedName>
    <definedName name="_xlnm.Print_Area" localSheetId="2">'2023-24 Budget'!$A$1:$C$57</definedName>
    <definedName name="Print_Area_MI" localSheetId="0">'2022-23 Actual'!#REF!</definedName>
    <definedName name="Print_Area_MI" localSheetId="1">'2022-23 Budget'!#REF!</definedName>
    <definedName name="Print_Area_MI" localSheetId="2">'2023-24 Budget'!#REF!</definedName>
    <definedName name="Rate" localSheetId="3">'[2]BOR Reports'!$N$20</definedName>
    <definedName name="Rate">'[3]BOR Reports'!$M$20</definedName>
    <definedName name="SSA_265010">'[2]BOR Reports'!$P$50</definedName>
    <definedName name="SSA_265310">'[2]BOR Reports'!$Q$50</definedName>
    <definedName name="TotalBooks">'[2]BOR Reports'!$Q$17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22" l="1"/>
  <c r="C29" i="22"/>
  <c r="D18" i="22"/>
  <c r="C23" i="22" s="1"/>
  <c r="C18" i="22"/>
  <c r="H17" i="22"/>
  <c r="F17" i="22"/>
  <c r="E17" i="22"/>
  <c r="G17" i="22" s="1"/>
  <c r="J17" i="22" s="1"/>
  <c r="H16" i="22"/>
  <c r="F16" i="22"/>
  <c r="E16" i="22"/>
  <c r="H15" i="22"/>
  <c r="F15" i="22"/>
  <c r="G15" i="22" s="1"/>
  <c r="J15" i="22" s="1"/>
  <c r="E15" i="22"/>
  <c r="H14" i="22"/>
  <c r="F14" i="22"/>
  <c r="E14" i="22"/>
  <c r="G14" i="22" s="1"/>
  <c r="J14" i="22" s="1"/>
  <c r="H13" i="22"/>
  <c r="F13" i="22"/>
  <c r="E13" i="22"/>
  <c r="G13" i="22" s="1"/>
  <c r="J13" i="22" s="1"/>
  <c r="H12" i="22"/>
  <c r="F12" i="22"/>
  <c r="E12" i="22"/>
  <c r="G12" i="22" s="1"/>
  <c r="J12" i="22" s="1"/>
  <c r="H11" i="22"/>
  <c r="F11" i="22"/>
  <c r="G11" i="22" s="1"/>
  <c r="J11" i="22" s="1"/>
  <c r="E11" i="22"/>
  <c r="H10" i="22"/>
  <c r="G10" i="22"/>
  <c r="J10" i="22" s="1"/>
  <c r="F10" i="22"/>
  <c r="E10" i="22"/>
  <c r="H9" i="22"/>
  <c r="F9" i="22"/>
  <c r="E9" i="22"/>
  <c r="G9" i="22" s="1"/>
  <c r="J9" i="22" s="1"/>
  <c r="H8" i="22"/>
  <c r="F8" i="22"/>
  <c r="E8" i="22"/>
  <c r="G8" i="22" s="1"/>
  <c r="J8" i="22" s="1"/>
  <c r="H7" i="22"/>
  <c r="F7" i="22"/>
  <c r="E7" i="22"/>
  <c r="F18" i="22" l="1"/>
  <c r="H18" i="22"/>
  <c r="G16" i="22"/>
  <c r="J16" i="22" s="1"/>
  <c r="C34" i="22"/>
  <c r="C35" i="22" s="1"/>
  <c r="C37" i="22" s="1"/>
  <c r="E18" i="22"/>
  <c r="G7" i="22"/>
  <c r="J7" i="22" l="1"/>
  <c r="J18" i="22" s="1"/>
  <c r="G18" i="22"/>
  <c r="C28" i="22" l="1"/>
  <c r="C30" i="22" s="1"/>
  <c r="C22" i="22"/>
  <c r="C24" i="22" s="1"/>
  <c r="C26" i="22" s="1"/>
  <c r="B10" i="1" l="1"/>
</calcChain>
</file>

<file path=xl/sharedStrings.xml><?xml version="1.0" encoding="utf-8"?>
<sst xmlns="http://schemas.openxmlformats.org/spreadsheetml/2006/main" count="171" uniqueCount="82">
  <si>
    <t>Northwestern State University</t>
  </si>
  <si>
    <t>NCAA</t>
  </si>
  <si>
    <t>Southland Conference</t>
  </si>
  <si>
    <t>Southland Football League</t>
  </si>
  <si>
    <t xml:space="preserve">     NORTHWESTERN STATE UNIVERSITY</t>
  </si>
  <si>
    <t>Intercollegiate Athletic Revenues and Expenditures</t>
  </si>
  <si>
    <t>BOR - ATH - 1:</t>
  </si>
  <si>
    <t>Detail of Other Activities:</t>
  </si>
  <si>
    <t>Revenue from NCAA Distribution which is not sport specific</t>
  </si>
  <si>
    <t>Revenue from Corp Sponsor and Licensing</t>
  </si>
  <si>
    <t xml:space="preserve">Other income includes Athletic Camps, Facility Rentals </t>
  </si>
  <si>
    <t>Transfers from Unrestricted E &amp; G</t>
  </si>
  <si>
    <t>BOR - ATH - 2:</t>
  </si>
  <si>
    <t>Expenditures of Non-Athlete Stipends (Managers, Trainers, etc)</t>
  </si>
  <si>
    <t>Detail of Other Expenses - All Categories:</t>
  </si>
  <si>
    <t>Total $ Amount</t>
  </si>
  <si>
    <t>Scholarships</t>
  </si>
  <si>
    <t>Expended from</t>
  </si>
  <si>
    <t xml:space="preserve">Expended from </t>
  </si>
  <si>
    <t>Total</t>
  </si>
  <si>
    <t>Sport</t>
  </si>
  <si>
    <t>Allowed</t>
  </si>
  <si>
    <t>Used</t>
  </si>
  <si>
    <t>University Budgets</t>
  </si>
  <si>
    <t>Student Fees</t>
  </si>
  <si>
    <t>Baseball</t>
  </si>
  <si>
    <t>Men's Basketball</t>
  </si>
  <si>
    <t>Football</t>
  </si>
  <si>
    <t>Men's Track/Cross-Country</t>
  </si>
  <si>
    <t>Women's Basketball</t>
  </si>
  <si>
    <t>Women's Track/Cross-Country</t>
  </si>
  <si>
    <t>Tennis</t>
  </si>
  <si>
    <t>Softball</t>
  </si>
  <si>
    <t>Soccer</t>
  </si>
  <si>
    <t>Volleyball</t>
  </si>
  <si>
    <t>non-sport specific (mgrs/trainers)</t>
  </si>
  <si>
    <t>Totals</t>
  </si>
  <si>
    <t>Total Scholarship $'s Expended</t>
  </si>
  <si>
    <t>Divided by:</t>
  </si>
  <si>
    <t>Average Value Per Scholarship</t>
  </si>
  <si>
    <t>Value per Semester</t>
  </si>
  <si>
    <t>Less:  Gender Equity Exemptions</t>
  </si>
  <si>
    <t>Total Cost to Athletics</t>
  </si>
  <si>
    <t>Projected Scholarship Expenses</t>
  </si>
  <si>
    <t>Value per Student</t>
  </si>
  <si>
    <t>Foundation/Clubs (Other Private Gifts)</t>
  </si>
  <si>
    <t>Conference Distributions</t>
  </si>
  <si>
    <t>Corporate Sponsorships</t>
  </si>
  <si>
    <t>Other Income</t>
  </si>
  <si>
    <t>Transfers fromUnrestricted E&amp;G</t>
  </si>
  <si>
    <t>Line Item</t>
  </si>
  <si>
    <t>Explanation</t>
  </si>
  <si>
    <t>Athletic Scholarships</t>
  </si>
  <si>
    <t>Operating Services</t>
  </si>
  <si>
    <t>Other Expenses</t>
  </si>
  <si>
    <t>Entry Fees, and Misc Income</t>
  </si>
  <si>
    <t>Student Athletic Fees</t>
  </si>
  <si>
    <t>Students Self-Assessed Athletic Fees</t>
  </si>
  <si>
    <t>Fringe Benefits</t>
  </si>
  <si>
    <t>Travel</t>
  </si>
  <si>
    <t>Expenditures for Student Athlete Academic Center, Training Room,</t>
  </si>
  <si>
    <t>&amp;/or Equip Room thru Student Fee funds;</t>
  </si>
  <si>
    <t>Salaries/Wages</t>
  </si>
  <si>
    <t xml:space="preserve">      Awards for Student Athletes </t>
  </si>
  <si>
    <t xml:space="preserve">Add'l </t>
  </si>
  <si>
    <t>Subtotal</t>
  </si>
  <si>
    <t>NCAA Grant</t>
  </si>
  <si>
    <t>Extra Help</t>
  </si>
  <si>
    <t>Additional workers for Athletic Camps</t>
  </si>
  <si>
    <t>Salaries/Wages from Athletic Camps &amp; Athletic Academic Center</t>
  </si>
  <si>
    <t>Benefits paid on Salaries/Wages for Athletic Camps &amp; Athletic Academic Center</t>
  </si>
  <si>
    <t xml:space="preserve">       Misc Expenses for Athletic Camps &amp; Academic Center</t>
  </si>
  <si>
    <t>2018-19 FY Dues</t>
  </si>
  <si>
    <t>2018-19 Athletic Scholarship Breakdown</t>
  </si>
  <si>
    <t>2019-20 Scholarship Projection</t>
  </si>
  <si>
    <t>Transfers from Other Funds</t>
  </si>
  <si>
    <t>Transfers from Systems and Restricted Funds</t>
  </si>
  <si>
    <t>Additional workers for Athletic Events</t>
  </si>
  <si>
    <t xml:space="preserve">    Fiscal Year 2022-23 Actual</t>
  </si>
  <si>
    <t xml:space="preserve">    Fiscal Year 2022-23 Budgeted</t>
  </si>
  <si>
    <t xml:space="preserve">    Fiscal Year 2023-24 Budget</t>
  </si>
  <si>
    <t>Revenue from Demons Unlimited Foundation to reimburse Scholarships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</si>
</sst>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_(* #,##0_);_(* \(#,##0\);_(* &quot;-&quot;??_);_(@_)"/>
  </numFmts>
  <fonts count="14" x14ac:knownFonts="1">
    <font>
      <sz val="8"/>
      <color theme="1"/>
      <name val="Times New Roman"/>
      <family val="2"/>
    </font>
    <font>
      <sz val="10"/>
      <name val="Helv"/>
    </font>
    <font>
      <b/>
      <sz val="14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6"/>
      <color indexed="12"/>
      <name val="Times New Roman"/>
      <family val="1"/>
    </font>
    <font>
      <sz val="12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u/>
      <sz val="16"/>
      <name val="Times New Roman"/>
      <family val="1"/>
    </font>
    <font>
      <u/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6" fillId="0" borderId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" fillId="0" borderId="0"/>
    <xf numFmtId="0" fontId="13" fillId="0" borderId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Alignment="1">
      <alignment horizontal="center"/>
    </xf>
    <xf numFmtId="164" fontId="3" fillId="0" borderId="0" xfId="1" applyNumberFormat="1" applyFont="1"/>
    <xf numFmtId="164" fontId="3" fillId="0" borderId="1" xfId="1" applyNumberFormat="1" applyFont="1" applyBorder="1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Protection="1">
      <protection locked="0"/>
    </xf>
    <xf numFmtId="0" fontId="4" fillId="0" borderId="0" xfId="1" quotePrefix="1" applyFont="1" applyProtection="1">
      <protection locked="0"/>
    </xf>
    <xf numFmtId="0" fontId="4" fillId="0" borderId="0" xfId="1" applyFont="1" applyProtection="1">
      <protection locked="0"/>
    </xf>
    <xf numFmtId="0" fontId="4" fillId="0" borderId="0" xfId="1" quotePrefix="1" applyFont="1"/>
    <xf numFmtId="166" fontId="9" fillId="0" borderId="1" xfId="5" applyNumberFormat="1" applyFont="1" applyBorder="1"/>
    <xf numFmtId="44" fontId="0" fillId="0" borderId="0" xfId="6" applyFont="1"/>
    <xf numFmtId="43" fontId="0" fillId="0" borderId="0" xfId="5" applyFont="1"/>
    <xf numFmtId="0" fontId="10" fillId="0" borderId="0" xfId="1" applyFont="1"/>
    <xf numFmtId="0" fontId="3" fillId="0" borderId="0" xfId="8" applyFont="1"/>
    <xf numFmtId="0" fontId="13" fillId="0" borderId="0" xfId="8"/>
    <xf numFmtId="0" fontId="13" fillId="0" borderId="0" xfId="8" applyAlignment="1">
      <alignment horizontal="center"/>
    </xf>
    <xf numFmtId="0" fontId="3" fillId="0" borderId="0" xfId="8" applyFont="1" applyAlignment="1">
      <alignment horizontal="center"/>
    </xf>
    <xf numFmtId="0" fontId="13" fillId="0" borderId="2" xfId="8" applyBorder="1" applyAlignment="1">
      <alignment horizontal="center"/>
    </xf>
    <xf numFmtId="0" fontId="3" fillId="0" borderId="2" xfId="8" applyFont="1" applyBorder="1" applyAlignment="1">
      <alignment horizontal="center"/>
    </xf>
    <xf numFmtId="165" fontId="8" fillId="0" borderId="0" xfId="8" applyNumberFormat="1" applyFont="1"/>
    <xf numFmtId="166" fontId="13" fillId="0" borderId="0" xfId="8" applyNumberFormat="1"/>
    <xf numFmtId="0" fontId="9" fillId="0" borderId="1" xfId="8" applyFont="1" applyBorder="1"/>
    <xf numFmtId="2" fontId="9" fillId="0" borderId="1" xfId="8" applyNumberFormat="1" applyFont="1" applyBorder="1"/>
    <xf numFmtId="44" fontId="13" fillId="0" borderId="0" xfId="8" applyNumberFormat="1"/>
    <xf numFmtId="0" fontId="9" fillId="0" borderId="0" xfId="8" applyFont="1"/>
    <xf numFmtId="44" fontId="9" fillId="0" borderId="1" xfId="8" applyNumberFormat="1" applyFont="1" applyBorder="1"/>
    <xf numFmtId="44" fontId="9" fillId="0" borderId="0" xfId="8" applyNumberFormat="1" applyFont="1"/>
    <xf numFmtId="0" fontId="11" fillId="0" borderId="0" xfId="8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wrapText="1"/>
    </xf>
  </cellXfs>
  <cellStyles count="9">
    <cellStyle name="Comma 2" xfId="5" xr:uid="{00000000-0005-0000-0000-000000000000}"/>
    <cellStyle name="Currency 2" xfId="6" xr:uid="{00000000-0005-0000-0000-000001000000}"/>
    <cellStyle name="Normal" xfId="0" builtinId="0"/>
    <cellStyle name="Normal 2" xfId="2" xr:uid="{00000000-0005-0000-0000-000003000000}"/>
    <cellStyle name="Normal 3" xfId="1" xr:uid="{00000000-0005-0000-0000-000004000000}"/>
    <cellStyle name="Normal 4" xfId="3" xr:uid="{00000000-0005-0000-0000-000005000000}"/>
    <cellStyle name="Normal 5" xfId="4" xr:uid="{00000000-0005-0000-0000-000006000000}"/>
    <cellStyle name="Normal 6" xfId="7" xr:uid="{00000000-0005-0000-0000-000007000000}"/>
    <cellStyle name="Normal 7" xfId="8" xr:uid="{FCB895D7-8F7F-4C9F-89B6-1ACFB4C8BB3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reeman\Desktop\NSU%20Files%20Sync\2016-17%20Fiscal%20Year\2016-17%20Scholarships\DUF%20Books%20Distribution%20less%20Buybac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reeman\Desktop\NSU%20Files%20Sync\2018-19%20Fiscal%20Year\2018-19%20Scholarships\2018-19%20Scholarships%20Worksheet%20-%20INITI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reeman\Desktop\NSU%20Files\2011-12%20Fiscal%20Year\2011-12%20Scholarships\2011-12%20SCHOLARSHIPS%20WORKSHEET%20-%20Initial%20Draf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14">
          <cell r="D14">
            <v>259000</v>
          </cell>
        </row>
        <row r="17">
          <cell r="F17">
            <v>7567.75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olarships"/>
      <sheetName val="BOR Reports"/>
    </sheetNames>
    <sheetDataSet>
      <sheetData sheetId="0" refreshError="1"/>
      <sheetData sheetId="1">
        <row r="17">
          <cell r="I17">
            <v>-235559.7</v>
          </cell>
          <cell r="Q17">
            <v>245520</v>
          </cell>
          <cell r="T17">
            <v>82183</v>
          </cell>
        </row>
        <row r="20">
          <cell r="N20">
            <v>465</v>
          </cell>
        </row>
        <row r="35">
          <cell r="D35">
            <v>0</v>
          </cell>
        </row>
        <row r="36">
          <cell r="B36">
            <v>5394</v>
          </cell>
          <cell r="E36">
            <v>60</v>
          </cell>
        </row>
        <row r="40">
          <cell r="E40">
            <v>131061.99163558535</v>
          </cell>
          <cell r="F40">
            <v>15749.536864962667</v>
          </cell>
          <cell r="G40">
            <v>136874.35149945199</v>
          </cell>
        </row>
        <row r="41">
          <cell r="E41">
            <v>142206.48828846714</v>
          </cell>
          <cell r="F41">
            <v>17088.755494907233</v>
          </cell>
          <cell r="G41">
            <v>148513.08621662564</v>
          </cell>
        </row>
        <row r="42">
          <cell r="E42">
            <v>655021.92622270493</v>
          </cell>
          <cell r="F42">
            <v>78713.071926203775</v>
          </cell>
          <cell r="G42">
            <v>684070.95185109123</v>
          </cell>
        </row>
        <row r="43">
          <cell r="E43">
            <v>117784.44152498036</v>
          </cell>
          <cell r="F43">
            <v>14153.992173983132</v>
          </cell>
          <cell r="G43">
            <v>123007.9663010365</v>
          </cell>
        </row>
        <row r="44">
          <cell r="E44">
            <v>115870.10663047968</v>
          </cell>
          <cell r="F44">
            <v>13923.949217847887</v>
          </cell>
          <cell r="G44">
            <v>121008.73415167241</v>
          </cell>
        </row>
        <row r="45">
          <cell r="E45">
            <v>156652.42389018813</v>
          </cell>
          <cell r="F45">
            <v>18824.703441896978</v>
          </cell>
          <cell r="G45">
            <v>163599.67266791489</v>
          </cell>
        </row>
        <row r="46">
          <cell r="E46">
            <v>65743.865500506567</v>
          </cell>
          <cell r="F46">
            <v>7900.3486855623123</v>
          </cell>
          <cell r="G46">
            <v>68659.485813931125</v>
          </cell>
        </row>
        <row r="47">
          <cell r="E47">
            <v>113947.90392910209</v>
          </cell>
          <cell r="F47">
            <v>13692.960798326132</v>
          </cell>
          <cell r="G47">
            <v>119001.28527257174</v>
          </cell>
        </row>
        <row r="48">
          <cell r="E48">
            <v>127394.80823623551</v>
          </cell>
          <cell r="F48">
            <v>15308.856547062189</v>
          </cell>
          <cell r="G48">
            <v>133044.53521670229</v>
          </cell>
        </row>
        <row r="49">
          <cell r="E49">
            <v>98155.044141749968</v>
          </cell>
          <cell r="F49">
            <v>11795.154849247645</v>
          </cell>
          <cell r="G49">
            <v>102508.04100900238</v>
          </cell>
        </row>
        <row r="50">
          <cell r="P50">
            <v>61331</v>
          </cell>
          <cell r="Q50">
            <v>1662508</v>
          </cell>
        </row>
        <row r="51">
          <cell r="E51">
            <v>10050</v>
          </cell>
          <cell r="G51">
            <v>44986.770000000004</v>
          </cell>
        </row>
        <row r="52">
          <cell r="J52">
            <v>1967878</v>
          </cell>
          <cell r="K52">
            <v>1661190</v>
          </cell>
          <cell r="L52">
            <v>100000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olarships"/>
      <sheetName val="BOR Reports"/>
    </sheetNames>
    <sheetDataSet>
      <sheetData sheetId="0"/>
      <sheetData sheetId="1">
        <row r="20">
          <cell r="M20">
            <v>325</v>
          </cell>
        </row>
        <row r="35">
          <cell r="B35">
            <v>4285</v>
          </cell>
        </row>
        <row r="36">
          <cell r="B36">
            <v>4285</v>
          </cell>
          <cell r="E36">
            <v>60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pageSetUpPr fitToPage="1"/>
  </sheetPr>
  <dimension ref="A1:N80"/>
  <sheetViews>
    <sheetView showGridLines="0" view="pageBreakPreview" zoomScale="60" zoomScaleNormal="50" workbookViewId="0">
      <selection activeCell="C14" sqref="C14"/>
    </sheetView>
  </sheetViews>
  <sheetFormatPr defaultColWidth="14.5" defaultRowHeight="20.25" x14ac:dyDescent="0.3"/>
  <cols>
    <col min="1" max="1" width="10" style="7" customWidth="1"/>
    <col min="2" max="2" width="64.83203125" style="7" bestFit="1" customWidth="1"/>
    <col min="3" max="3" width="121" style="7" customWidth="1"/>
    <col min="4" max="4" width="110" style="7" customWidth="1"/>
    <col min="5" max="5" width="14.5" style="7"/>
    <col min="6" max="6" width="10.33203125" style="7" customWidth="1"/>
    <col min="7" max="13" width="14.5" style="7"/>
    <col min="14" max="14" width="26.5" style="7" customWidth="1"/>
    <col min="15" max="16384" width="14.5" style="7"/>
  </cols>
  <sheetData>
    <row r="1" spans="1:14" ht="20.100000000000001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100000000000001" customHeight="1" x14ac:dyDescent="0.3">
      <c r="A2" s="31" t="s">
        <v>4</v>
      </c>
      <c r="B2" s="31"/>
      <c r="C2" s="31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0.100000000000001" customHeight="1" x14ac:dyDescent="0.3">
      <c r="A3" s="31" t="s">
        <v>5</v>
      </c>
      <c r="B3" s="31"/>
      <c r="C3" s="31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100000000000001" customHeight="1" x14ac:dyDescent="0.3">
      <c r="A4" s="31" t="s">
        <v>78</v>
      </c>
      <c r="B4" s="31"/>
      <c r="C4" s="31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0.100000000000001" customHeight="1" x14ac:dyDescent="0.3"/>
    <row r="6" spans="1:14" ht="20.100000000000001" customHeight="1" x14ac:dyDescent="0.3"/>
    <row r="7" spans="1:14" ht="20.100000000000001" customHeight="1" x14ac:dyDescent="0.3">
      <c r="A7" s="7" t="s">
        <v>6</v>
      </c>
    </row>
    <row r="8" spans="1:14" ht="20.100000000000001" customHeight="1" x14ac:dyDescent="0.3"/>
    <row r="9" spans="1:14" ht="20.100000000000001" customHeight="1" x14ac:dyDescent="0.3">
      <c r="A9" s="7" t="s">
        <v>7</v>
      </c>
    </row>
    <row r="10" spans="1:14" ht="15" customHeight="1" x14ac:dyDescent="0.3"/>
    <row r="11" spans="1:14" ht="21" customHeight="1" x14ac:dyDescent="0.3">
      <c r="B11" s="15" t="s">
        <v>50</v>
      </c>
      <c r="C11" s="15" t="s">
        <v>51</v>
      </c>
    </row>
    <row r="12" spans="1:14" ht="18.7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4" ht="18.75" customHeight="1" x14ac:dyDescent="0.3">
      <c r="A13" s="9">
        <v>1</v>
      </c>
      <c r="B13" s="10" t="s">
        <v>45</v>
      </c>
      <c r="C13" s="10" t="s">
        <v>81</v>
      </c>
      <c r="D13" s="10"/>
      <c r="E13" s="10"/>
      <c r="F13" s="10"/>
      <c r="G13" s="10"/>
      <c r="H13" s="10"/>
      <c r="I13" s="10"/>
      <c r="J13" s="10"/>
    </row>
    <row r="14" spans="1:14" ht="18.75" customHeight="1" x14ac:dyDescent="0.3">
      <c r="C14" s="10"/>
      <c r="D14" s="10"/>
      <c r="E14" s="10"/>
      <c r="F14" s="10"/>
      <c r="G14" s="10"/>
      <c r="H14" s="10"/>
      <c r="I14" s="10"/>
      <c r="J14" s="10"/>
    </row>
    <row r="15" spans="1:14" ht="18.75" customHeight="1" x14ac:dyDescent="0.3">
      <c r="A15" s="7">
        <v>2</v>
      </c>
      <c r="B15" s="7" t="s">
        <v>56</v>
      </c>
      <c r="C15" s="10" t="s">
        <v>57</v>
      </c>
      <c r="D15" s="10"/>
      <c r="E15" s="10"/>
      <c r="F15" s="10"/>
      <c r="G15" s="10"/>
      <c r="H15" s="10"/>
      <c r="I15" s="10"/>
      <c r="J15" s="10"/>
    </row>
    <row r="16" spans="1:14" ht="18.75" customHeight="1" x14ac:dyDescent="0.3">
      <c r="C16" s="10"/>
      <c r="D16" s="10"/>
      <c r="E16" s="10"/>
      <c r="F16" s="10"/>
      <c r="G16" s="10"/>
      <c r="H16" s="10"/>
      <c r="I16" s="10"/>
      <c r="J16" s="10"/>
    </row>
    <row r="17" spans="1:10" ht="18.75" customHeight="1" x14ac:dyDescent="0.3">
      <c r="A17" s="11">
        <v>3</v>
      </c>
      <c r="B17" s="7" t="s">
        <v>46</v>
      </c>
      <c r="C17" s="10" t="s">
        <v>8</v>
      </c>
      <c r="D17" s="10"/>
      <c r="E17" s="10"/>
      <c r="F17" s="10"/>
      <c r="G17" s="10"/>
      <c r="H17" s="10"/>
      <c r="I17" s="10"/>
      <c r="J17" s="10"/>
    </row>
    <row r="18" spans="1:10" ht="18.75" customHeight="1" x14ac:dyDescent="0.3">
      <c r="A18" s="11"/>
      <c r="B18" s="11"/>
      <c r="C18" s="10"/>
      <c r="D18" s="10"/>
      <c r="E18" s="10"/>
      <c r="F18" s="10"/>
      <c r="G18" s="10"/>
      <c r="H18" s="10"/>
      <c r="I18" s="10"/>
      <c r="J18" s="10"/>
    </row>
    <row r="19" spans="1:10" ht="18.75" customHeight="1" x14ac:dyDescent="0.3">
      <c r="A19" s="11">
        <v>4</v>
      </c>
      <c r="B19" s="7" t="s">
        <v>47</v>
      </c>
      <c r="C19" s="10" t="s">
        <v>9</v>
      </c>
      <c r="D19" s="10"/>
      <c r="E19" s="10"/>
      <c r="F19" s="10"/>
      <c r="G19" s="10"/>
      <c r="H19" s="10"/>
      <c r="I19" s="10"/>
      <c r="J19" s="10"/>
    </row>
    <row r="20" spans="1:10" ht="18.75" customHeight="1" x14ac:dyDescent="0.3">
      <c r="C20" s="10"/>
      <c r="D20" s="10"/>
      <c r="E20" s="10"/>
      <c r="F20" s="10"/>
      <c r="G20" s="10"/>
      <c r="H20" s="10"/>
      <c r="I20" s="10"/>
      <c r="J20" s="10"/>
    </row>
    <row r="21" spans="1:10" ht="18.75" customHeight="1" x14ac:dyDescent="0.3">
      <c r="A21" s="9">
        <v>5</v>
      </c>
      <c r="B21" s="10" t="s">
        <v>48</v>
      </c>
      <c r="C21" s="10" t="s">
        <v>10</v>
      </c>
      <c r="D21" s="10"/>
      <c r="E21" s="10"/>
      <c r="F21" s="10"/>
      <c r="G21" s="10"/>
      <c r="H21" s="10"/>
      <c r="I21" s="10"/>
      <c r="J21" s="10"/>
    </row>
    <row r="22" spans="1:10" ht="18.75" customHeight="1" x14ac:dyDescent="0.3">
      <c r="A22" s="9"/>
      <c r="B22" s="9"/>
      <c r="C22" s="10" t="s">
        <v>55</v>
      </c>
      <c r="D22" s="10"/>
      <c r="E22" s="10"/>
      <c r="F22" s="10"/>
      <c r="G22" s="10"/>
      <c r="H22" s="10"/>
      <c r="I22" s="10"/>
      <c r="J22" s="10"/>
    </row>
    <row r="23" spans="1:10" ht="18.75" customHeight="1" x14ac:dyDescent="0.3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18.75" customHeight="1" x14ac:dyDescent="0.3">
      <c r="A24" s="9">
        <v>6</v>
      </c>
      <c r="B24" s="10" t="s">
        <v>49</v>
      </c>
      <c r="C24" s="10" t="s">
        <v>11</v>
      </c>
      <c r="D24" s="10"/>
      <c r="E24" s="10"/>
      <c r="F24" s="10"/>
      <c r="G24" s="10"/>
      <c r="H24" s="10"/>
      <c r="I24" s="10"/>
      <c r="J24" s="10"/>
    </row>
    <row r="25" spans="1:10" ht="18.75" customHeight="1" x14ac:dyDescent="0.3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ht="18.75" customHeight="1" x14ac:dyDescent="0.3">
      <c r="A26" s="9"/>
      <c r="B26" s="10"/>
      <c r="C26" s="10"/>
      <c r="D26" s="10"/>
      <c r="E26" s="10"/>
      <c r="F26" s="10"/>
      <c r="G26" s="10"/>
      <c r="H26" s="10"/>
      <c r="I26" s="10"/>
      <c r="J26" s="10"/>
    </row>
    <row r="27" spans="1:10" ht="18.75" customHeight="1" x14ac:dyDescent="0.3">
      <c r="A27" s="10"/>
      <c r="B27" s="10"/>
      <c r="D27" s="10"/>
      <c r="E27" s="10"/>
      <c r="F27" s="10"/>
      <c r="G27" s="10"/>
      <c r="H27" s="10"/>
      <c r="I27" s="10"/>
      <c r="J27" s="10"/>
    </row>
    <row r="28" spans="1:10" ht="18.75" customHeight="1" x14ac:dyDescent="0.3">
      <c r="A28" s="10"/>
      <c r="B28" s="10"/>
      <c r="D28" s="10"/>
      <c r="E28" s="10"/>
      <c r="F28" s="10"/>
      <c r="G28" s="10"/>
      <c r="H28" s="10"/>
      <c r="I28" s="10"/>
      <c r="J28" s="10"/>
    </row>
    <row r="29" spans="1:10" ht="18.75" customHeight="1" x14ac:dyDescent="0.3"/>
    <row r="30" spans="1:10" ht="18.75" customHeight="1" x14ac:dyDescent="0.3">
      <c r="A30" s="7" t="s">
        <v>12</v>
      </c>
    </row>
    <row r="31" spans="1:10" ht="18.75" customHeight="1" x14ac:dyDescent="0.3"/>
    <row r="32" spans="1:10" ht="18.75" customHeight="1" x14ac:dyDescent="0.3">
      <c r="A32" s="7" t="s">
        <v>7</v>
      </c>
    </row>
    <row r="33" spans="1:3" ht="18.75" customHeight="1" x14ac:dyDescent="0.3"/>
    <row r="34" spans="1:3" ht="18.75" customHeight="1" x14ac:dyDescent="0.3">
      <c r="A34" s="7">
        <v>1</v>
      </c>
      <c r="B34" s="7" t="s">
        <v>62</v>
      </c>
      <c r="C34" s="7" t="s">
        <v>69</v>
      </c>
    </row>
    <row r="35" spans="1:3" ht="18.75" customHeight="1" x14ac:dyDescent="0.3"/>
    <row r="36" spans="1:3" ht="40.5" x14ac:dyDescent="0.3">
      <c r="A36" s="7">
        <v>2</v>
      </c>
      <c r="B36" s="7" t="s">
        <v>58</v>
      </c>
      <c r="C36" s="33" t="s">
        <v>70</v>
      </c>
    </row>
    <row r="37" spans="1:3" ht="18.75" customHeight="1" x14ac:dyDescent="0.3"/>
    <row r="38" spans="1:3" ht="18.75" customHeight="1" x14ac:dyDescent="0.3">
      <c r="A38" s="7">
        <v>3</v>
      </c>
      <c r="B38" s="7" t="s">
        <v>67</v>
      </c>
      <c r="C38" s="7" t="s">
        <v>68</v>
      </c>
    </row>
    <row r="39" spans="1:3" ht="18.75" customHeight="1" x14ac:dyDescent="0.3"/>
    <row r="40" spans="1:3" ht="18.75" customHeight="1" x14ac:dyDescent="0.3">
      <c r="A40" s="7">
        <v>4</v>
      </c>
      <c r="B40" s="7" t="s">
        <v>52</v>
      </c>
      <c r="C40" s="7" t="s">
        <v>13</v>
      </c>
    </row>
    <row r="41" spans="1:3" ht="18.600000000000001" customHeight="1" x14ac:dyDescent="0.3"/>
    <row r="42" spans="1:3" ht="18.600000000000001" customHeight="1" x14ac:dyDescent="0.3">
      <c r="A42" s="7">
        <v>5</v>
      </c>
      <c r="B42" s="7" t="s">
        <v>59</v>
      </c>
      <c r="C42" s="7" t="s">
        <v>60</v>
      </c>
    </row>
    <row r="43" spans="1:3" ht="18.600000000000001" customHeight="1" x14ac:dyDescent="0.3">
      <c r="C43" s="7" t="s">
        <v>61</v>
      </c>
    </row>
    <row r="44" spans="1:3" ht="18.75" customHeight="1" x14ac:dyDescent="0.3"/>
    <row r="45" spans="1:3" ht="18.600000000000001" customHeight="1" x14ac:dyDescent="0.3">
      <c r="A45" s="7">
        <v>6</v>
      </c>
      <c r="B45" s="7" t="s">
        <v>53</v>
      </c>
      <c r="C45" s="7" t="s">
        <v>60</v>
      </c>
    </row>
    <row r="46" spans="1:3" ht="18.600000000000001" customHeight="1" x14ac:dyDescent="0.3">
      <c r="C46" s="7" t="s">
        <v>61</v>
      </c>
    </row>
    <row r="47" spans="1:3" ht="18.75" customHeight="1" x14ac:dyDescent="0.3"/>
    <row r="48" spans="1:3" ht="18.75" customHeight="1" x14ac:dyDescent="0.3">
      <c r="A48" s="11">
        <v>7</v>
      </c>
      <c r="B48" s="7" t="s">
        <v>54</v>
      </c>
      <c r="C48" s="7" t="s">
        <v>14</v>
      </c>
    </row>
    <row r="49" spans="1:3" ht="18.75" customHeight="1" x14ac:dyDescent="0.3">
      <c r="A49" s="11"/>
      <c r="B49" s="11"/>
      <c r="C49" s="7" t="s">
        <v>63</v>
      </c>
    </row>
    <row r="50" spans="1:3" ht="18.75" customHeight="1" x14ac:dyDescent="0.3">
      <c r="A50" s="11"/>
      <c r="B50" s="11"/>
      <c r="C50" s="7" t="s">
        <v>71</v>
      </c>
    </row>
    <row r="51" spans="1:3" ht="18.75" customHeight="1" x14ac:dyDescent="0.3">
      <c r="A51" s="11"/>
      <c r="B51" s="11"/>
    </row>
    <row r="52" spans="1:3" ht="18.75" customHeight="1" x14ac:dyDescent="0.3">
      <c r="A52" s="11"/>
      <c r="B52" s="11"/>
    </row>
    <row r="53" spans="1:3" ht="20.100000000000001" customHeight="1" x14ac:dyDescent="0.3">
      <c r="A53" s="11"/>
      <c r="B53" s="11"/>
    </row>
    <row r="54" spans="1:3" ht="20.100000000000001" customHeight="1" x14ac:dyDescent="0.3">
      <c r="A54" s="11"/>
      <c r="B54" s="11"/>
    </row>
    <row r="55" spans="1:3" ht="20.100000000000001" customHeight="1" x14ac:dyDescent="0.3"/>
    <row r="56" spans="1:3" ht="20.100000000000001" customHeight="1" x14ac:dyDescent="0.3"/>
    <row r="57" spans="1:3" ht="20.100000000000001" customHeight="1" x14ac:dyDescent="0.3"/>
    <row r="58" spans="1:3" ht="20.100000000000001" customHeight="1" x14ac:dyDescent="0.3"/>
    <row r="59" spans="1:3" ht="20.100000000000001" customHeight="1" x14ac:dyDescent="0.3"/>
    <row r="60" spans="1:3" ht="20.100000000000001" customHeight="1" x14ac:dyDescent="0.3"/>
    <row r="61" spans="1:3" ht="20.100000000000001" customHeight="1" x14ac:dyDescent="0.3"/>
    <row r="62" spans="1:3" ht="20.100000000000001" customHeight="1" x14ac:dyDescent="0.3"/>
    <row r="63" spans="1:3" ht="20.100000000000001" customHeight="1" x14ac:dyDescent="0.3"/>
    <row r="64" spans="1:3" ht="20.100000000000001" customHeight="1" x14ac:dyDescent="0.3"/>
    <row r="65" ht="20.100000000000001" customHeight="1" x14ac:dyDescent="0.3"/>
    <row r="66" ht="20.100000000000001" customHeight="1" x14ac:dyDescent="0.3"/>
    <row r="67" ht="20.100000000000001" customHeight="1" x14ac:dyDescent="0.3"/>
    <row r="68" ht="20.100000000000001" customHeight="1" x14ac:dyDescent="0.3"/>
    <row r="69" ht="20.100000000000001" customHeight="1" x14ac:dyDescent="0.3"/>
    <row r="70" ht="20.100000000000001" customHeight="1" x14ac:dyDescent="0.3"/>
    <row r="71" ht="20.100000000000001" customHeight="1" x14ac:dyDescent="0.3"/>
    <row r="72" ht="20.100000000000001" customHeight="1" x14ac:dyDescent="0.3"/>
    <row r="73" ht="20.100000000000001" customHeight="1" x14ac:dyDescent="0.3"/>
    <row r="74" ht="20.100000000000001" customHeight="1" x14ac:dyDescent="0.3"/>
    <row r="75" ht="20.100000000000001" customHeight="1" x14ac:dyDescent="0.3"/>
    <row r="76" ht="20.100000000000001" customHeight="1" x14ac:dyDescent="0.3"/>
    <row r="77" ht="20.100000000000001" customHeight="1" x14ac:dyDescent="0.3"/>
    <row r="78" ht="20.100000000000001" customHeight="1" x14ac:dyDescent="0.3"/>
    <row r="79" ht="20.100000000000001" customHeight="1" x14ac:dyDescent="0.3"/>
    <row r="80" ht="20.100000000000001" customHeight="1" x14ac:dyDescent="0.3"/>
  </sheetData>
  <mergeCells count="3">
    <mergeCell ref="A2:C2"/>
    <mergeCell ref="A3:C3"/>
    <mergeCell ref="A4:C4"/>
  </mergeCells>
  <printOptions horizontalCentered="1"/>
  <pageMargins left="1" right="0.25" top="0.5" bottom="0.5" header="0.5" footer="0.5"/>
  <pageSetup scale="65" firstPageNumber="75" orientation="portrait" useFirstPageNumber="1" r:id="rId1"/>
  <headerFooter scaleWithDoc="0" alignWithMargins="0">
    <oddFooter>&amp;C&amp;11&amp;P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fitToPage="1"/>
  </sheetPr>
  <dimension ref="A1:N79"/>
  <sheetViews>
    <sheetView showGridLines="0" view="pageBreakPreview" zoomScale="60" zoomScaleNormal="50" workbookViewId="0">
      <selection activeCell="C14" sqref="C14"/>
    </sheetView>
  </sheetViews>
  <sheetFormatPr defaultColWidth="14.5" defaultRowHeight="20.25" x14ac:dyDescent="0.3"/>
  <cols>
    <col min="1" max="1" width="8.1640625" style="7" customWidth="1"/>
    <col min="2" max="2" width="65.83203125" style="7" customWidth="1"/>
    <col min="3" max="3" width="122.33203125" style="7" customWidth="1"/>
    <col min="4" max="4" width="110" style="7" customWidth="1"/>
    <col min="5" max="5" width="14.5" style="7"/>
    <col min="6" max="6" width="10.33203125" style="7" customWidth="1"/>
    <col min="7" max="13" width="14.5" style="7"/>
    <col min="14" max="14" width="26.5" style="7" customWidth="1"/>
    <col min="15" max="16384" width="14.5" style="7"/>
  </cols>
  <sheetData>
    <row r="1" spans="1:14" ht="20.100000000000001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100000000000001" customHeight="1" x14ac:dyDescent="0.3">
      <c r="A2" s="31" t="s">
        <v>4</v>
      </c>
      <c r="B2" s="31"/>
      <c r="C2" s="31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0.100000000000001" customHeight="1" x14ac:dyDescent="0.3">
      <c r="A3" s="31" t="s">
        <v>5</v>
      </c>
      <c r="B3" s="31"/>
      <c r="C3" s="31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100000000000001" customHeight="1" x14ac:dyDescent="0.3">
      <c r="A4" s="31" t="s">
        <v>79</v>
      </c>
      <c r="B4" s="31"/>
      <c r="C4" s="31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0.100000000000001" customHeight="1" x14ac:dyDescent="0.3"/>
    <row r="6" spans="1:14" ht="20.100000000000001" customHeight="1" x14ac:dyDescent="0.3"/>
    <row r="7" spans="1:14" ht="20.100000000000001" customHeight="1" x14ac:dyDescent="0.3">
      <c r="A7" s="7" t="s">
        <v>6</v>
      </c>
    </row>
    <row r="8" spans="1:14" ht="20.100000000000001" customHeight="1" x14ac:dyDescent="0.3"/>
    <row r="9" spans="1:14" ht="20.100000000000001" customHeight="1" x14ac:dyDescent="0.3">
      <c r="A9" s="7" t="s">
        <v>7</v>
      </c>
    </row>
    <row r="10" spans="1:14" ht="15" customHeight="1" x14ac:dyDescent="0.3"/>
    <row r="11" spans="1:14" ht="21" customHeight="1" x14ac:dyDescent="0.3">
      <c r="B11" s="15" t="s">
        <v>50</v>
      </c>
      <c r="C11" s="15" t="s">
        <v>51</v>
      </c>
    </row>
    <row r="12" spans="1:14" ht="18.7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4" ht="18.75" customHeight="1" x14ac:dyDescent="0.3">
      <c r="A13" s="9">
        <v>1</v>
      </c>
      <c r="B13" s="10" t="s">
        <v>45</v>
      </c>
      <c r="C13" s="10" t="s">
        <v>81</v>
      </c>
      <c r="D13" s="10"/>
      <c r="E13" s="10"/>
      <c r="F13" s="10"/>
      <c r="G13" s="10"/>
      <c r="H13" s="10"/>
      <c r="I13" s="10"/>
      <c r="J13" s="10"/>
    </row>
    <row r="14" spans="1:14" ht="18.75" customHeight="1" x14ac:dyDescent="0.3">
      <c r="C14" s="10"/>
      <c r="D14" s="10"/>
      <c r="E14" s="10"/>
      <c r="F14" s="10"/>
      <c r="G14" s="10"/>
      <c r="H14" s="10"/>
      <c r="I14" s="10"/>
      <c r="J14" s="10"/>
    </row>
    <row r="15" spans="1:14" ht="18.75" customHeight="1" x14ac:dyDescent="0.3">
      <c r="A15" s="7">
        <v>2</v>
      </c>
      <c r="B15" s="7" t="s">
        <v>56</v>
      </c>
      <c r="C15" s="10" t="s">
        <v>57</v>
      </c>
      <c r="D15" s="10"/>
      <c r="E15" s="10"/>
      <c r="F15" s="10"/>
      <c r="G15" s="10"/>
      <c r="H15" s="10"/>
      <c r="I15" s="10"/>
      <c r="J15" s="10"/>
    </row>
    <row r="16" spans="1:14" ht="18.75" customHeight="1" x14ac:dyDescent="0.3">
      <c r="C16" s="10"/>
      <c r="D16" s="10"/>
      <c r="E16" s="10"/>
      <c r="F16" s="10"/>
      <c r="G16" s="10"/>
      <c r="H16" s="10"/>
      <c r="I16" s="10"/>
      <c r="J16" s="10"/>
    </row>
    <row r="17" spans="1:10" ht="18.75" customHeight="1" x14ac:dyDescent="0.3">
      <c r="A17" s="11">
        <v>3</v>
      </c>
      <c r="B17" s="7" t="s">
        <v>46</v>
      </c>
      <c r="C17" s="10" t="s">
        <v>8</v>
      </c>
      <c r="D17" s="10"/>
      <c r="E17" s="10"/>
      <c r="F17" s="10"/>
      <c r="G17" s="10"/>
      <c r="H17" s="10"/>
      <c r="I17" s="10"/>
      <c r="J17" s="10"/>
    </row>
    <row r="18" spans="1:10" ht="18.75" customHeight="1" x14ac:dyDescent="0.3">
      <c r="A18" s="11"/>
      <c r="B18" s="11"/>
      <c r="C18" s="10"/>
      <c r="D18" s="10"/>
      <c r="E18" s="10"/>
      <c r="F18" s="10"/>
      <c r="G18" s="10"/>
      <c r="H18" s="10"/>
      <c r="I18" s="10"/>
      <c r="J18" s="10"/>
    </row>
    <row r="19" spans="1:10" ht="18.75" customHeight="1" x14ac:dyDescent="0.3">
      <c r="A19" s="11">
        <v>4</v>
      </c>
      <c r="B19" s="7" t="s">
        <v>47</v>
      </c>
      <c r="C19" s="10" t="s">
        <v>9</v>
      </c>
      <c r="D19" s="10"/>
      <c r="E19" s="10"/>
      <c r="F19" s="10"/>
      <c r="G19" s="10"/>
      <c r="H19" s="10"/>
      <c r="I19" s="10"/>
      <c r="J19" s="10"/>
    </row>
    <row r="20" spans="1:10" ht="18.75" customHeight="1" x14ac:dyDescent="0.3">
      <c r="C20" s="10"/>
      <c r="D20" s="10"/>
      <c r="E20" s="10"/>
      <c r="F20" s="10"/>
      <c r="G20" s="10"/>
      <c r="H20" s="10"/>
      <c r="I20" s="10"/>
      <c r="J20" s="10"/>
    </row>
    <row r="21" spans="1:10" ht="18.75" customHeight="1" x14ac:dyDescent="0.3">
      <c r="A21" s="9">
        <v>5</v>
      </c>
      <c r="B21" s="10" t="s">
        <v>48</v>
      </c>
      <c r="C21" s="10" t="s">
        <v>10</v>
      </c>
      <c r="D21" s="10"/>
      <c r="E21" s="10"/>
      <c r="F21" s="10"/>
      <c r="G21" s="10"/>
      <c r="H21" s="10"/>
      <c r="I21" s="10"/>
      <c r="J21" s="10"/>
    </row>
    <row r="22" spans="1:10" ht="18.75" customHeight="1" x14ac:dyDescent="0.3">
      <c r="A22" s="9"/>
      <c r="B22" s="9"/>
      <c r="C22" s="10" t="s">
        <v>55</v>
      </c>
      <c r="D22" s="10"/>
      <c r="E22" s="10"/>
      <c r="F22" s="10"/>
      <c r="G22" s="10"/>
      <c r="H22" s="10"/>
      <c r="I22" s="10"/>
      <c r="J22" s="10"/>
    </row>
    <row r="23" spans="1:10" ht="18.75" customHeight="1" x14ac:dyDescent="0.3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18.75" customHeight="1" x14ac:dyDescent="0.3">
      <c r="A24" s="9">
        <v>6</v>
      </c>
      <c r="B24" s="10" t="s">
        <v>49</v>
      </c>
      <c r="C24" s="10" t="s">
        <v>11</v>
      </c>
      <c r="D24" s="10"/>
      <c r="E24" s="10"/>
      <c r="F24" s="10"/>
      <c r="G24" s="10"/>
      <c r="H24" s="10"/>
      <c r="I24" s="10"/>
      <c r="J24" s="10"/>
    </row>
    <row r="25" spans="1:10" ht="18.75" customHeight="1" x14ac:dyDescent="0.3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ht="18.75" customHeight="1" x14ac:dyDescent="0.3">
      <c r="A26" s="9">
        <v>7</v>
      </c>
      <c r="B26" s="10" t="s">
        <v>75</v>
      </c>
      <c r="C26" s="10" t="s">
        <v>76</v>
      </c>
      <c r="D26" s="10"/>
      <c r="E26" s="10"/>
      <c r="F26" s="10"/>
      <c r="G26" s="10"/>
      <c r="H26" s="10"/>
      <c r="I26" s="10"/>
      <c r="J26" s="10"/>
    </row>
    <row r="27" spans="1:10" ht="18.75" customHeight="1" x14ac:dyDescent="0.3">
      <c r="A27" s="10"/>
      <c r="B27" s="10"/>
      <c r="D27" s="10"/>
      <c r="E27" s="10"/>
      <c r="F27" s="10"/>
      <c r="G27" s="10"/>
      <c r="H27" s="10"/>
      <c r="I27" s="10"/>
      <c r="J27" s="10"/>
    </row>
    <row r="28" spans="1:10" ht="18.75" customHeight="1" x14ac:dyDescent="0.3">
      <c r="A28" s="10"/>
      <c r="B28" s="10"/>
      <c r="D28" s="10"/>
      <c r="E28" s="10"/>
      <c r="F28" s="10"/>
      <c r="G28" s="10"/>
      <c r="H28" s="10"/>
      <c r="I28" s="10"/>
      <c r="J28" s="10"/>
    </row>
    <row r="29" spans="1:10" ht="18.75" customHeight="1" x14ac:dyDescent="0.3"/>
    <row r="30" spans="1:10" ht="18.75" customHeight="1" x14ac:dyDescent="0.3">
      <c r="A30" s="7" t="s">
        <v>12</v>
      </c>
    </row>
    <row r="31" spans="1:10" ht="18.75" customHeight="1" x14ac:dyDescent="0.3"/>
    <row r="32" spans="1:10" ht="18.75" customHeight="1" x14ac:dyDescent="0.3">
      <c r="A32" s="7" t="s">
        <v>7</v>
      </c>
    </row>
    <row r="33" spans="1:3" ht="18.75" customHeight="1" x14ac:dyDescent="0.3"/>
    <row r="34" spans="1:3" ht="18.75" customHeight="1" x14ac:dyDescent="0.3">
      <c r="A34" s="7">
        <v>1</v>
      </c>
      <c r="B34" s="7" t="s">
        <v>62</v>
      </c>
      <c r="C34" s="7" t="s">
        <v>69</v>
      </c>
    </row>
    <row r="35" spans="1:3" ht="18.75" customHeight="1" x14ac:dyDescent="0.3"/>
    <row r="36" spans="1:3" ht="40.5" x14ac:dyDescent="0.3">
      <c r="A36" s="7">
        <v>2</v>
      </c>
      <c r="B36" s="7" t="s">
        <v>58</v>
      </c>
      <c r="C36" s="33" t="s">
        <v>70</v>
      </c>
    </row>
    <row r="37" spans="1:3" ht="18.75" customHeight="1" x14ac:dyDescent="0.3"/>
    <row r="38" spans="1:3" ht="18.75" customHeight="1" x14ac:dyDescent="0.3">
      <c r="A38" s="7">
        <v>3</v>
      </c>
      <c r="B38" s="7" t="s">
        <v>67</v>
      </c>
      <c r="C38" s="7" t="s">
        <v>77</v>
      </c>
    </row>
    <row r="39" spans="1:3" ht="18.75" customHeight="1" x14ac:dyDescent="0.3"/>
    <row r="40" spans="1:3" ht="18.75" customHeight="1" x14ac:dyDescent="0.3">
      <c r="A40" s="7">
        <v>4</v>
      </c>
      <c r="B40" s="7" t="s">
        <v>52</v>
      </c>
      <c r="C40" s="7" t="s">
        <v>13</v>
      </c>
    </row>
    <row r="41" spans="1:3" ht="18.600000000000001" customHeight="1" x14ac:dyDescent="0.3"/>
    <row r="42" spans="1:3" ht="18.600000000000001" customHeight="1" x14ac:dyDescent="0.3">
      <c r="A42" s="7">
        <v>5</v>
      </c>
      <c r="B42" s="7" t="s">
        <v>59</v>
      </c>
      <c r="C42" s="7" t="s">
        <v>60</v>
      </c>
    </row>
    <row r="43" spans="1:3" ht="18.600000000000001" customHeight="1" x14ac:dyDescent="0.3">
      <c r="C43" s="7" t="s">
        <v>61</v>
      </c>
    </row>
    <row r="44" spans="1:3" ht="18.75" customHeight="1" x14ac:dyDescent="0.3"/>
    <row r="45" spans="1:3" ht="18.600000000000001" customHeight="1" x14ac:dyDescent="0.3">
      <c r="A45" s="7">
        <v>6</v>
      </c>
      <c r="B45" s="7" t="s">
        <v>53</v>
      </c>
      <c r="C45" s="7" t="s">
        <v>60</v>
      </c>
    </row>
    <row r="46" spans="1:3" ht="18.600000000000001" customHeight="1" x14ac:dyDescent="0.3">
      <c r="C46" s="7" t="s">
        <v>61</v>
      </c>
    </row>
    <row r="47" spans="1:3" ht="18.75" customHeight="1" x14ac:dyDescent="0.3"/>
    <row r="48" spans="1:3" ht="18.75" customHeight="1" x14ac:dyDescent="0.3">
      <c r="A48" s="11">
        <v>7</v>
      </c>
      <c r="B48" s="7" t="s">
        <v>54</v>
      </c>
      <c r="C48" s="7" t="s">
        <v>14</v>
      </c>
    </row>
    <row r="49" spans="1:3" ht="18.75" customHeight="1" x14ac:dyDescent="0.3">
      <c r="A49" s="11"/>
      <c r="B49" s="11"/>
      <c r="C49" s="7" t="s">
        <v>63</v>
      </c>
    </row>
    <row r="50" spans="1:3" ht="18.75" customHeight="1" x14ac:dyDescent="0.3">
      <c r="A50" s="11"/>
      <c r="B50" s="11"/>
      <c r="C50" s="7" t="s">
        <v>71</v>
      </c>
    </row>
    <row r="51" spans="1:3" ht="18.75" customHeight="1" x14ac:dyDescent="0.3">
      <c r="A51" s="11"/>
      <c r="B51" s="11"/>
    </row>
    <row r="52" spans="1:3" ht="20.100000000000001" customHeight="1" x14ac:dyDescent="0.3"/>
    <row r="53" spans="1:3" ht="20.100000000000001" customHeight="1" x14ac:dyDescent="0.3"/>
    <row r="54" spans="1:3" ht="20.100000000000001" customHeight="1" x14ac:dyDescent="0.3"/>
    <row r="55" spans="1:3" ht="20.100000000000001" customHeight="1" x14ac:dyDescent="0.3"/>
    <row r="56" spans="1:3" ht="20.100000000000001" customHeight="1" x14ac:dyDescent="0.3"/>
    <row r="57" spans="1:3" ht="20.100000000000001" customHeight="1" x14ac:dyDescent="0.3"/>
    <row r="58" spans="1:3" ht="20.100000000000001" customHeight="1" x14ac:dyDescent="0.3"/>
    <row r="59" spans="1:3" ht="20.100000000000001" customHeight="1" x14ac:dyDescent="0.3"/>
    <row r="60" spans="1:3" ht="20.100000000000001" customHeight="1" x14ac:dyDescent="0.3"/>
    <row r="61" spans="1:3" ht="20.100000000000001" customHeight="1" x14ac:dyDescent="0.3"/>
    <row r="62" spans="1:3" ht="20.100000000000001" customHeight="1" x14ac:dyDescent="0.3"/>
    <row r="63" spans="1:3" ht="20.100000000000001" customHeight="1" x14ac:dyDescent="0.3"/>
    <row r="64" spans="1:3" ht="20.100000000000001" customHeight="1" x14ac:dyDescent="0.3"/>
    <row r="65" ht="20.100000000000001" customHeight="1" x14ac:dyDescent="0.3"/>
    <row r="66" ht="20.100000000000001" customHeight="1" x14ac:dyDescent="0.3"/>
    <row r="67" ht="20.100000000000001" customHeight="1" x14ac:dyDescent="0.3"/>
    <row r="68" ht="20.100000000000001" customHeight="1" x14ac:dyDescent="0.3"/>
    <row r="69" ht="20.100000000000001" customHeight="1" x14ac:dyDescent="0.3"/>
    <row r="70" ht="20.100000000000001" customHeight="1" x14ac:dyDescent="0.3"/>
    <row r="71" ht="20.100000000000001" customHeight="1" x14ac:dyDescent="0.3"/>
    <row r="72" ht="20.100000000000001" customHeight="1" x14ac:dyDescent="0.3"/>
    <row r="73" ht="20.100000000000001" customHeight="1" x14ac:dyDescent="0.3"/>
    <row r="74" ht="20.100000000000001" customHeight="1" x14ac:dyDescent="0.3"/>
    <row r="75" ht="20.100000000000001" customHeight="1" x14ac:dyDescent="0.3"/>
    <row r="76" ht="20.100000000000001" customHeight="1" x14ac:dyDescent="0.3"/>
    <row r="77" ht="20.100000000000001" customHeight="1" x14ac:dyDescent="0.3"/>
    <row r="78" ht="20.100000000000001" customHeight="1" x14ac:dyDescent="0.3"/>
    <row r="79" ht="20.100000000000001" customHeight="1" x14ac:dyDescent="0.3"/>
  </sheetData>
  <mergeCells count="3">
    <mergeCell ref="A2:C2"/>
    <mergeCell ref="A3:C3"/>
    <mergeCell ref="A4:C4"/>
  </mergeCells>
  <printOptions horizontalCentered="1"/>
  <pageMargins left="1" right="0.25" top="0.5" bottom="0.5" header="0.5" footer="0.5"/>
  <pageSetup scale="65" firstPageNumber="76" orientation="portrait" useFirstPageNumber="1" r:id="rId1"/>
  <headerFooter scaleWithDoc="0" alignWithMargins="0">
    <oddFooter>&amp;C&amp;11&amp;P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N83"/>
  <sheetViews>
    <sheetView showGridLines="0" tabSelected="1" zoomScale="50" workbookViewId="0">
      <selection activeCell="C14" sqref="C14"/>
    </sheetView>
  </sheetViews>
  <sheetFormatPr defaultColWidth="14.5" defaultRowHeight="20.25" x14ac:dyDescent="0.3"/>
  <cols>
    <col min="1" max="1" width="10" style="7" customWidth="1"/>
    <col min="2" max="2" width="68.83203125" style="7" customWidth="1"/>
    <col min="3" max="3" width="126.6640625" style="7" customWidth="1"/>
    <col min="4" max="4" width="110" style="7" customWidth="1"/>
    <col min="5" max="5" width="14.5" style="7"/>
    <col min="6" max="6" width="10.33203125" style="7" customWidth="1"/>
    <col min="7" max="13" width="14.5" style="7"/>
    <col min="14" max="14" width="26.5" style="7" customWidth="1"/>
    <col min="15" max="16384" width="14.5" style="7"/>
  </cols>
  <sheetData>
    <row r="1" spans="1:14" ht="20.100000000000001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100000000000001" customHeight="1" x14ac:dyDescent="0.3">
      <c r="A2" s="31" t="s">
        <v>4</v>
      </c>
      <c r="B2" s="31"/>
      <c r="C2" s="31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0.100000000000001" customHeight="1" x14ac:dyDescent="0.3">
      <c r="A3" s="31" t="s">
        <v>5</v>
      </c>
      <c r="B3" s="31"/>
      <c r="C3" s="31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100000000000001" customHeight="1" x14ac:dyDescent="0.3">
      <c r="A4" s="31" t="s">
        <v>80</v>
      </c>
      <c r="B4" s="31"/>
      <c r="C4" s="31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0.100000000000001" customHeight="1" x14ac:dyDescent="0.3"/>
    <row r="6" spans="1:14" ht="20.100000000000001" customHeight="1" x14ac:dyDescent="0.3"/>
    <row r="7" spans="1:14" ht="20.100000000000001" customHeight="1" x14ac:dyDescent="0.3">
      <c r="A7" s="7" t="s">
        <v>6</v>
      </c>
    </row>
    <row r="8" spans="1:14" ht="20.100000000000001" customHeight="1" x14ac:dyDescent="0.3"/>
    <row r="9" spans="1:14" ht="20.100000000000001" customHeight="1" x14ac:dyDescent="0.3">
      <c r="A9" s="7" t="s">
        <v>7</v>
      </c>
    </row>
    <row r="10" spans="1:14" ht="15" customHeight="1" x14ac:dyDescent="0.3"/>
    <row r="11" spans="1:14" ht="21" customHeight="1" x14ac:dyDescent="0.3">
      <c r="B11" s="15" t="s">
        <v>50</v>
      </c>
      <c r="C11" s="15" t="s">
        <v>51</v>
      </c>
    </row>
    <row r="12" spans="1:14" ht="18.7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4" ht="18.75" customHeight="1" x14ac:dyDescent="0.3">
      <c r="A13" s="9">
        <v>1</v>
      </c>
      <c r="B13" s="10" t="s">
        <v>45</v>
      </c>
      <c r="C13" s="10" t="s">
        <v>81</v>
      </c>
      <c r="D13" s="10"/>
      <c r="E13" s="10"/>
      <c r="F13" s="10"/>
      <c r="G13" s="10"/>
      <c r="H13" s="10"/>
      <c r="I13" s="10"/>
      <c r="J13" s="10"/>
    </row>
    <row r="14" spans="1:14" ht="18.75" customHeight="1" x14ac:dyDescent="0.3">
      <c r="C14" s="10"/>
      <c r="D14" s="10"/>
      <c r="E14" s="10"/>
      <c r="F14" s="10"/>
      <c r="G14" s="10"/>
      <c r="H14" s="10"/>
      <c r="I14" s="10"/>
      <c r="J14" s="10"/>
    </row>
    <row r="15" spans="1:14" ht="18.75" customHeight="1" x14ac:dyDescent="0.3">
      <c r="A15" s="7">
        <v>2</v>
      </c>
      <c r="B15" s="7" t="s">
        <v>56</v>
      </c>
      <c r="C15" s="10" t="s">
        <v>57</v>
      </c>
      <c r="D15" s="10"/>
      <c r="E15" s="10"/>
      <c r="F15" s="10"/>
      <c r="G15" s="10"/>
      <c r="H15" s="10"/>
      <c r="I15" s="10"/>
      <c r="J15" s="10"/>
    </row>
    <row r="16" spans="1:14" ht="18.75" customHeight="1" x14ac:dyDescent="0.3">
      <c r="C16" s="10"/>
      <c r="D16" s="10"/>
      <c r="E16" s="10"/>
      <c r="F16" s="10"/>
      <c r="G16" s="10"/>
      <c r="H16" s="10"/>
      <c r="I16" s="10"/>
      <c r="J16" s="10"/>
    </row>
    <row r="17" spans="1:10" ht="18.75" customHeight="1" x14ac:dyDescent="0.3">
      <c r="A17" s="11">
        <v>3</v>
      </c>
      <c r="B17" s="7" t="s">
        <v>46</v>
      </c>
      <c r="C17" s="10" t="s">
        <v>8</v>
      </c>
      <c r="D17" s="10"/>
      <c r="E17" s="10"/>
      <c r="F17" s="10"/>
      <c r="G17" s="10"/>
      <c r="H17" s="10"/>
      <c r="I17" s="10"/>
      <c r="J17" s="10"/>
    </row>
    <row r="18" spans="1:10" ht="18.75" customHeight="1" x14ac:dyDescent="0.3">
      <c r="A18" s="11"/>
      <c r="B18" s="11"/>
      <c r="C18" s="10"/>
      <c r="D18" s="10"/>
      <c r="E18" s="10"/>
      <c r="F18" s="10"/>
      <c r="G18" s="10"/>
      <c r="H18" s="10"/>
      <c r="I18" s="10"/>
      <c r="J18" s="10"/>
    </row>
    <row r="19" spans="1:10" ht="18.75" customHeight="1" x14ac:dyDescent="0.3">
      <c r="A19" s="11">
        <v>4</v>
      </c>
      <c r="B19" s="7" t="s">
        <v>47</v>
      </c>
      <c r="C19" s="10" t="s">
        <v>9</v>
      </c>
      <c r="D19" s="10"/>
      <c r="E19" s="10"/>
      <c r="F19" s="10"/>
      <c r="G19" s="10"/>
      <c r="H19" s="10"/>
      <c r="I19" s="10"/>
      <c r="J19" s="10"/>
    </row>
    <row r="20" spans="1:10" ht="18.75" customHeight="1" x14ac:dyDescent="0.3">
      <c r="C20" s="10"/>
      <c r="D20" s="10"/>
      <c r="E20" s="10"/>
      <c r="F20" s="10"/>
      <c r="G20" s="10"/>
      <c r="H20" s="10"/>
      <c r="I20" s="10"/>
      <c r="J20" s="10"/>
    </row>
    <row r="21" spans="1:10" ht="18.75" customHeight="1" x14ac:dyDescent="0.3">
      <c r="A21" s="9">
        <v>5</v>
      </c>
      <c r="B21" s="10" t="s">
        <v>48</v>
      </c>
      <c r="C21" s="10" t="s">
        <v>10</v>
      </c>
      <c r="D21" s="10"/>
      <c r="E21" s="10"/>
      <c r="F21" s="10"/>
      <c r="G21" s="10"/>
      <c r="H21" s="10"/>
      <c r="I21" s="10"/>
      <c r="J21" s="10"/>
    </row>
    <row r="22" spans="1:10" ht="18.75" customHeight="1" x14ac:dyDescent="0.3">
      <c r="A22" s="9"/>
      <c r="B22" s="9"/>
      <c r="C22" s="10" t="s">
        <v>55</v>
      </c>
      <c r="D22" s="10"/>
      <c r="E22" s="10"/>
      <c r="F22" s="10"/>
      <c r="G22" s="10"/>
      <c r="H22" s="10"/>
      <c r="I22" s="10"/>
      <c r="J22" s="10"/>
    </row>
    <row r="23" spans="1:10" ht="18.75" customHeight="1" x14ac:dyDescent="0.3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18.75" customHeight="1" x14ac:dyDescent="0.3">
      <c r="A24" s="9">
        <v>6</v>
      </c>
      <c r="B24" s="10" t="s">
        <v>49</v>
      </c>
      <c r="C24" s="10" t="s">
        <v>11</v>
      </c>
      <c r="D24" s="10"/>
      <c r="E24" s="10"/>
      <c r="F24" s="10"/>
      <c r="G24" s="10"/>
      <c r="H24" s="10"/>
      <c r="I24" s="10"/>
      <c r="J24" s="10"/>
    </row>
    <row r="25" spans="1:10" ht="18.75" customHeight="1" x14ac:dyDescent="0.3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ht="18.75" customHeight="1" x14ac:dyDescent="0.3">
      <c r="A26" s="9">
        <v>7</v>
      </c>
      <c r="B26" s="10" t="s">
        <v>75</v>
      </c>
      <c r="C26" s="10" t="s">
        <v>76</v>
      </c>
      <c r="D26" s="10"/>
      <c r="E26" s="10"/>
      <c r="F26" s="10"/>
      <c r="G26" s="10"/>
      <c r="H26" s="10"/>
      <c r="I26" s="10"/>
      <c r="J26" s="10"/>
    </row>
    <row r="27" spans="1:10" ht="18.75" customHeight="1" x14ac:dyDescent="0.3">
      <c r="A27" s="10"/>
      <c r="B27" s="10"/>
      <c r="D27" s="10"/>
      <c r="E27" s="10"/>
      <c r="F27" s="10"/>
      <c r="G27" s="10"/>
      <c r="H27" s="10"/>
      <c r="I27" s="10"/>
      <c r="J27" s="10"/>
    </row>
    <row r="28" spans="1:10" ht="18.75" customHeight="1" x14ac:dyDescent="0.3">
      <c r="A28" s="10"/>
      <c r="B28" s="10"/>
      <c r="D28" s="10"/>
      <c r="E28" s="10"/>
      <c r="F28" s="10"/>
      <c r="G28" s="10"/>
      <c r="H28" s="10"/>
      <c r="I28" s="10"/>
      <c r="J28" s="10"/>
    </row>
    <row r="29" spans="1:10" ht="18.75" customHeight="1" x14ac:dyDescent="0.3"/>
    <row r="30" spans="1:10" ht="18.75" customHeight="1" x14ac:dyDescent="0.3">
      <c r="A30" s="7" t="s">
        <v>12</v>
      </c>
    </row>
    <row r="31" spans="1:10" ht="18.75" customHeight="1" x14ac:dyDescent="0.3"/>
    <row r="32" spans="1:10" ht="18.75" customHeight="1" x14ac:dyDescent="0.3">
      <c r="A32" s="7" t="s">
        <v>7</v>
      </c>
    </row>
    <row r="33" spans="1:3" ht="18.75" customHeight="1" x14ac:dyDescent="0.3"/>
    <row r="34" spans="1:3" ht="18.75" customHeight="1" x14ac:dyDescent="0.3">
      <c r="A34" s="7">
        <v>1</v>
      </c>
      <c r="B34" s="7" t="s">
        <v>62</v>
      </c>
      <c r="C34" s="7" t="s">
        <v>69</v>
      </c>
    </row>
    <row r="35" spans="1:3" ht="18.75" customHeight="1" x14ac:dyDescent="0.3"/>
    <row r="36" spans="1:3" ht="40.5" x14ac:dyDescent="0.3">
      <c r="A36" s="7">
        <v>2</v>
      </c>
      <c r="B36" s="7" t="s">
        <v>58</v>
      </c>
      <c r="C36" s="33" t="s">
        <v>70</v>
      </c>
    </row>
    <row r="37" spans="1:3" ht="18.75" customHeight="1" x14ac:dyDescent="0.3"/>
    <row r="38" spans="1:3" ht="18.75" customHeight="1" x14ac:dyDescent="0.3">
      <c r="A38" s="7">
        <v>3</v>
      </c>
      <c r="B38" s="7" t="s">
        <v>67</v>
      </c>
      <c r="C38" s="7" t="s">
        <v>77</v>
      </c>
    </row>
    <row r="39" spans="1:3" ht="18.75" customHeight="1" x14ac:dyDescent="0.3"/>
    <row r="40" spans="1:3" ht="18.75" customHeight="1" x14ac:dyDescent="0.3">
      <c r="A40" s="7">
        <v>4</v>
      </c>
      <c r="B40" s="7" t="s">
        <v>52</v>
      </c>
      <c r="C40" s="7" t="s">
        <v>13</v>
      </c>
    </row>
    <row r="41" spans="1:3" ht="18.600000000000001" customHeight="1" x14ac:dyDescent="0.3"/>
    <row r="42" spans="1:3" ht="18.600000000000001" customHeight="1" x14ac:dyDescent="0.3">
      <c r="A42" s="7">
        <v>5</v>
      </c>
      <c r="B42" s="7" t="s">
        <v>59</v>
      </c>
      <c r="C42" s="7" t="s">
        <v>60</v>
      </c>
    </row>
    <row r="43" spans="1:3" ht="18.600000000000001" customHeight="1" x14ac:dyDescent="0.3">
      <c r="C43" s="7" t="s">
        <v>61</v>
      </c>
    </row>
    <row r="44" spans="1:3" ht="18.75" customHeight="1" x14ac:dyDescent="0.3"/>
    <row r="45" spans="1:3" ht="18.600000000000001" customHeight="1" x14ac:dyDescent="0.3">
      <c r="A45" s="7">
        <v>6</v>
      </c>
      <c r="B45" s="7" t="s">
        <v>53</v>
      </c>
      <c r="C45" s="7" t="s">
        <v>60</v>
      </c>
    </row>
    <row r="46" spans="1:3" ht="18.600000000000001" customHeight="1" x14ac:dyDescent="0.3">
      <c r="C46" s="7" t="s">
        <v>61</v>
      </c>
    </row>
    <row r="47" spans="1:3" ht="18.75" customHeight="1" x14ac:dyDescent="0.3"/>
    <row r="48" spans="1:3" ht="18.75" customHeight="1" x14ac:dyDescent="0.3">
      <c r="A48" s="11">
        <v>7</v>
      </c>
      <c r="B48" s="7" t="s">
        <v>54</v>
      </c>
      <c r="C48" s="7" t="s">
        <v>14</v>
      </c>
    </row>
    <row r="49" spans="1:3" ht="18.75" customHeight="1" x14ac:dyDescent="0.3">
      <c r="A49" s="11"/>
      <c r="B49" s="11"/>
      <c r="C49" s="7" t="s">
        <v>63</v>
      </c>
    </row>
    <row r="50" spans="1:3" ht="18.75" customHeight="1" x14ac:dyDescent="0.3">
      <c r="A50" s="11"/>
      <c r="B50" s="11"/>
      <c r="C50" s="7" t="s">
        <v>71</v>
      </c>
    </row>
    <row r="51" spans="1:3" ht="18.75" customHeight="1" x14ac:dyDescent="0.3">
      <c r="A51" s="11"/>
      <c r="B51" s="11"/>
    </row>
    <row r="52" spans="1:3" ht="18.75" customHeight="1" x14ac:dyDescent="0.3">
      <c r="A52" s="11"/>
      <c r="B52" s="11"/>
    </row>
    <row r="53" spans="1:3" ht="18.75" customHeight="1" x14ac:dyDescent="0.3">
      <c r="A53" s="11"/>
      <c r="B53" s="11"/>
    </row>
    <row r="54" spans="1:3" ht="18.75" customHeight="1" x14ac:dyDescent="0.3">
      <c r="A54" s="11"/>
      <c r="B54" s="11"/>
    </row>
    <row r="55" spans="1:3" ht="18.75" customHeight="1" x14ac:dyDescent="0.3">
      <c r="A55" s="11"/>
      <c r="B55" s="11"/>
    </row>
    <row r="56" spans="1:3" ht="20.100000000000001" customHeight="1" x14ac:dyDescent="0.3">
      <c r="A56" s="11"/>
      <c r="B56" s="11"/>
    </row>
    <row r="57" spans="1:3" ht="20.100000000000001" customHeight="1" x14ac:dyDescent="0.3">
      <c r="A57" s="11"/>
      <c r="B57" s="11"/>
    </row>
    <row r="58" spans="1:3" ht="20.100000000000001" customHeight="1" x14ac:dyDescent="0.3"/>
    <row r="59" spans="1:3" ht="20.100000000000001" customHeight="1" x14ac:dyDescent="0.3"/>
    <row r="60" spans="1:3" ht="20.100000000000001" customHeight="1" x14ac:dyDescent="0.3"/>
    <row r="61" spans="1:3" ht="20.100000000000001" customHeight="1" x14ac:dyDescent="0.3"/>
    <row r="62" spans="1:3" ht="20.100000000000001" customHeight="1" x14ac:dyDescent="0.3"/>
    <row r="63" spans="1:3" ht="20.100000000000001" customHeight="1" x14ac:dyDescent="0.3"/>
    <row r="64" spans="1:3" ht="20.100000000000001" customHeight="1" x14ac:dyDescent="0.3"/>
    <row r="65" ht="20.100000000000001" customHeight="1" x14ac:dyDescent="0.3"/>
    <row r="66" ht="20.100000000000001" customHeight="1" x14ac:dyDescent="0.3"/>
    <row r="67" ht="20.100000000000001" customHeight="1" x14ac:dyDescent="0.3"/>
    <row r="68" ht="20.100000000000001" customHeight="1" x14ac:dyDescent="0.3"/>
    <row r="69" ht="20.100000000000001" customHeight="1" x14ac:dyDescent="0.3"/>
    <row r="70" ht="20.100000000000001" customHeight="1" x14ac:dyDescent="0.3"/>
    <row r="71" ht="20.100000000000001" customHeight="1" x14ac:dyDescent="0.3"/>
    <row r="72" ht="20.100000000000001" customHeight="1" x14ac:dyDescent="0.3"/>
    <row r="73" ht="20.100000000000001" customHeight="1" x14ac:dyDescent="0.3"/>
    <row r="74" ht="20.100000000000001" customHeight="1" x14ac:dyDescent="0.3"/>
    <row r="75" ht="20.100000000000001" customHeight="1" x14ac:dyDescent="0.3"/>
    <row r="76" ht="20.100000000000001" customHeight="1" x14ac:dyDescent="0.3"/>
    <row r="77" ht="20.100000000000001" customHeight="1" x14ac:dyDescent="0.3"/>
    <row r="78" ht="20.100000000000001" customHeight="1" x14ac:dyDescent="0.3"/>
    <row r="79" ht="20.100000000000001" customHeight="1" x14ac:dyDescent="0.3"/>
    <row r="80" ht="20.100000000000001" customHeight="1" x14ac:dyDescent="0.3"/>
    <row r="81" ht="20.100000000000001" customHeight="1" x14ac:dyDescent="0.3"/>
    <row r="82" ht="20.100000000000001" customHeight="1" x14ac:dyDescent="0.3"/>
    <row r="83" ht="20.100000000000001" customHeight="1" x14ac:dyDescent="0.3"/>
  </sheetData>
  <mergeCells count="3">
    <mergeCell ref="A2:C2"/>
    <mergeCell ref="A3:C3"/>
    <mergeCell ref="A4:C4"/>
  </mergeCells>
  <printOptions horizontalCentered="1"/>
  <pageMargins left="1" right="0.5" top="0.5" bottom="0.5" header="0.5" footer="0.5"/>
  <pageSetup scale="59" firstPageNumber="77" orientation="portrait" useFirstPageNumber="1" r:id="rId1"/>
  <headerFooter scaleWithDoc="0" alignWithMargins="0">
    <oddFooter>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F2996-F8B5-4DCF-89AC-1BC68E57984F}">
  <sheetPr>
    <pageSetUpPr fitToPage="1"/>
  </sheetPr>
  <dimension ref="A1:P37"/>
  <sheetViews>
    <sheetView workbookViewId="0">
      <selection activeCell="C24" sqref="C24"/>
    </sheetView>
  </sheetViews>
  <sheetFormatPr defaultRowHeight="16.5" customHeight="1" x14ac:dyDescent="0.2"/>
  <cols>
    <col min="1" max="1" width="38" style="17" bestFit="1" customWidth="1"/>
    <col min="2" max="2" width="1.33203125" style="17" customWidth="1"/>
    <col min="3" max="3" width="16.5" style="17" customWidth="1"/>
    <col min="4" max="4" width="12.6640625" style="17" bestFit="1" customWidth="1"/>
    <col min="5" max="5" width="18.83203125" style="17" bestFit="1" customWidth="1"/>
    <col min="6" max="8" width="14.83203125" style="17" customWidth="1"/>
    <col min="9" max="9" width="2.6640625" style="17" customWidth="1"/>
    <col min="10" max="10" width="12.83203125" style="17" customWidth="1"/>
    <col min="11" max="11" width="9.33203125" style="17"/>
    <col min="12" max="15" width="9.33203125" style="17" customWidth="1"/>
    <col min="16" max="16" width="14.1640625" style="17" customWidth="1"/>
    <col min="17" max="16384" width="9.33203125" style="17"/>
  </cols>
  <sheetData>
    <row r="1" spans="1:14" ht="16.5" customHeight="1" x14ac:dyDescent="0.2">
      <c r="A1" s="16" t="s">
        <v>73</v>
      </c>
    </row>
    <row r="3" spans="1:14" ht="16.5" customHeight="1" x14ac:dyDescent="0.2">
      <c r="A3" s="18"/>
      <c r="B3" s="18"/>
      <c r="C3" s="18"/>
      <c r="D3" s="18"/>
      <c r="E3" s="19" t="s">
        <v>15</v>
      </c>
      <c r="F3" s="19" t="s">
        <v>15</v>
      </c>
      <c r="G3" s="19"/>
      <c r="H3" s="19" t="s">
        <v>64</v>
      </c>
      <c r="J3" s="19"/>
    </row>
    <row r="4" spans="1:14" ht="16.5" customHeight="1" x14ac:dyDescent="0.2">
      <c r="A4" s="18"/>
      <c r="B4" s="18"/>
      <c r="C4" s="18" t="s">
        <v>16</v>
      </c>
      <c r="D4" s="18" t="s">
        <v>16</v>
      </c>
      <c r="E4" s="19" t="s">
        <v>17</v>
      </c>
      <c r="F4" s="19" t="s">
        <v>18</v>
      </c>
      <c r="G4" s="19" t="s">
        <v>65</v>
      </c>
      <c r="H4" s="19" t="s">
        <v>18</v>
      </c>
      <c r="J4" s="19" t="s">
        <v>19</v>
      </c>
    </row>
    <row r="5" spans="1:14" ht="16.5" customHeight="1" thickBot="1" x14ac:dyDescent="0.25">
      <c r="A5" s="20" t="s">
        <v>20</v>
      </c>
      <c r="B5" s="18"/>
      <c r="C5" s="20" t="s">
        <v>21</v>
      </c>
      <c r="D5" s="20" t="s">
        <v>22</v>
      </c>
      <c r="E5" s="21" t="s">
        <v>23</v>
      </c>
      <c r="F5" s="21" t="s">
        <v>24</v>
      </c>
      <c r="G5" s="21"/>
      <c r="H5" s="21" t="s">
        <v>66</v>
      </c>
      <c r="J5" s="21" t="s">
        <v>16</v>
      </c>
      <c r="L5" s="19"/>
      <c r="N5" s="16"/>
    </row>
    <row r="7" spans="1:14" ht="16.5" customHeight="1" x14ac:dyDescent="0.2">
      <c r="A7" s="17" t="s">
        <v>25</v>
      </c>
      <c r="C7" s="17">
        <v>11.7</v>
      </c>
      <c r="D7" s="17">
        <v>11.4</v>
      </c>
      <c r="E7" s="22">
        <f>'[2]BOR Reports'!G40</f>
        <v>136874.35149945199</v>
      </c>
      <c r="F7" s="22">
        <f>'[2]BOR Reports'!E40</f>
        <v>131061.99163558535</v>
      </c>
      <c r="G7" s="22">
        <f>SUM(E7:F7)</f>
        <v>267936.34313503734</v>
      </c>
      <c r="H7" s="22">
        <f>'[2]BOR Reports'!F40</f>
        <v>15749.536864962667</v>
      </c>
      <c r="J7" s="22">
        <f>SUM(G7:H7)</f>
        <v>283685.88</v>
      </c>
    </row>
    <row r="8" spans="1:14" ht="16.5" customHeight="1" x14ac:dyDescent="0.2">
      <c r="A8" s="17" t="s">
        <v>26</v>
      </c>
      <c r="C8" s="17">
        <v>13</v>
      </c>
      <c r="D8" s="17">
        <v>11.04</v>
      </c>
      <c r="E8" s="22">
        <f>'[2]BOR Reports'!G41</f>
        <v>148513.08621662564</v>
      </c>
      <c r="F8" s="22">
        <f>'[2]BOR Reports'!E41</f>
        <v>142206.48828846714</v>
      </c>
      <c r="G8" s="22">
        <f t="shared" ref="G8:G17" si="0">SUM(E8:F8)</f>
        <v>290719.57450509281</v>
      </c>
      <c r="H8" s="22">
        <f>'[2]BOR Reports'!F41</f>
        <v>17088.755494907233</v>
      </c>
      <c r="J8" s="22">
        <f t="shared" ref="J8:J17" si="1">SUM(G8:H8)</f>
        <v>307808.33</v>
      </c>
    </row>
    <row r="9" spans="1:14" ht="16.5" customHeight="1" x14ac:dyDescent="0.2">
      <c r="A9" s="17" t="s">
        <v>27</v>
      </c>
      <c r="C9" s="17">
        <v>63</v>
      </c>
      <c r="D9" s="17">
        <v>62.25</v>
      </c>
      <c r="E9" s="22">
        <f>'[2]BOR Reports'!G42</f>
        <v>684070.95185109123</v>
      </c>
      <c r="F9" s="22">
        <f>'[2]BOR Reports'!E42</f>
        <v>655021.92622270493</v>
      </c>
      <c r="G9" s="22">
        <f t="shared" si="0"/>
        <v>1339092.8780737962</v>
      </c>
      <c r="H9" s="22">
        <f>'[2]BOR Reports'!F42</f>
        <v>78713.071926203775</v>
      </c>
      <c r="J9" s="22">
        <f t="shared" si="1"/>
        <v>1417805.95</v>
      </c>
    </row>
    <row r="10" spans="1:14" ht="16.5" customHeight="1" x14ac:dyDescent="0.2">
      <c r="A10" s="17" t="s">
        <v>28</v>
      </c>
      <c r="C10" s="17">
        <v>12.6</v>
      </c>
      <c r="D10" s="17">
        <v>12.19</v>
      </c>
      <c r="E10" s="22">
        <f>'[2]BOR Reports'!G43</f>
        <v>123007.9663010365</v>
      </c>
      <c r="F10" s="22">
        <f>'[2]BOR Reports'!E43</f>
        <v>117784.44152498036</v>
      </c>
      <c r="G10" s="22">
        <f t="shared" si="0"/>
        <v>240792.40782601686</v>
      </c>
      <c r="H10" s="22">
        <f>'[2]BOR Reports'!F43</f>
        <v>14153.992173983132</v>
      </c>
      <c r="J10" s="22">
        <f t="shared" si="1"/>
        <v>254946.4</v>
      </c>
    </row>
    <row r="11" spans="1:14" ht="16.5" customHeight="1" x14ac:dyDescent="0.2">
      <c r="A11" s="17" t="s">
        <v>29</v>
      </c>
      <c r="C11" s="17">
        <v>15</v>
      </c>
      <c r="D11" s="17">
        <v>11.88</v>
      </c>
      <c r="E11" s="22">
        <f>'[2]BOR Reports'!G44</f>
        <v>121008.73415167241</v>
      </c>
      <c r="F11" s="22">
        <f>'[2]BOR Reports'!E44</f>
        <v>115870.10663047968</v>
      </c>
      <c r="G11" s="22">
        <f t="shared" si="0"/>
        <v>236878.84078215208</v>
      </c>
      <c r="H11" s="22">
        <f>'[2]BOR Reports'!F44</f>
        <v>13923.949217847887</v>
      </c>
      <c r="I11" s="23"/>
      <c r="J11" s="22">
        <f t="shared" si="1"/>
        <v>250802.78999999998</v>
      </c>
    </row>
    <row r="12" spans="1:14" ht="16.5" customHeight="1" x14ac:dyDescent="0.2">
      <c r="A12" s="17" t="s">
        <v>30</v>
      </c>
      <c r="C12" s="17">
        <v>18</v>
      </c>
      <c r="D12" s="17">
        <v>17.690000000000001</v>
      </c>
      <c r="E12" s="22">
        <f>'[2]BOR Reports'!G45</f>
        <v>163599.67266791489</v>
      </c>
      <c r="F12" s="22">
        <f>'[2]BOR Reports'!E45</f>
        <v>156652.42389018813</v>
      </c>
      <c r="G12" s="22">
        <f t="shared" si="0"/>
        <v>320252.09655810299</v>
      </c>
      <c r="H12" s="22">
        <f>'[2]BOR Reports'!F45</f>
        <v>18824.703441896978</v>
      </c>
      <c r="I12" s="23"/>
      <c r="J12" s="22">
        <f t="shared" si="1"/>
        <v>339076.8</v>
      </c>
    </row>
    <row r="13" spans="1:14" ht="16.5" customHeight="1" x14ac:dyDescent="0.2">
      <c r="A13" s="17" t="s">
        <v>31</v>
      </c>
      <c r="C13" s="17">
        <v>8</v>
      </c>
      <c r="D13" s="17">
        <v>6.92</v>
      </c>
      <c r="E13" s="22">
        <f>'[2]BOR Reports'!G46</f>
        <v>68659.485813931125</v>
      </c>
      <c r="F13" s="22">
        <f>'[2]BOR Reports'!E46</f>
        <v>65743.865500506567</v>
      </c>
      <c r="G13" s="22">
        <f t="shared" si="0"/>
        <v>134403.35131443769</v>
      </c>
      <c r="H13" s="22">
        <f>'[2]BOR Reports'!F46</f>
        <v>7900.3486855623123</v>
      </c>
      <c r="I13" s="23"/>
      <c r="J13" s="22">
        <f t="shared" si="1"/>
        <v>142303.70000000001</v>
      </c>
    </row>
    <row r="14" spans="1:14" ht="16.5" customHeight="1" x14ac:dyDescent="0.2">
      <c r="A14" s="17" t="s">
        <v>32</v>
      </c>
      <c r="C14" s="17">
        <v>12</v>
      </c>
      <c r="D14" s="17">
        <v>11.98</v>
      </c>
      <c r="E14" s="22">
        <f>'[2]BOR Reports'!G47</f>
        <v>119001.28527257174</v>
      </c>
      <c r="F14" s="22">
        <f>'[2]BOR Reports'!E47</f>
        <v>113947.90392910209</v>
      </c>
      <c r="G14" s="22">
        <f t="shared" si="0"/>
        <v>232949.18920167384</v>
      </c>
      <c r="H14" s="22">
        <f>'[2]BOR Reports'!F47</f>
        <v>13692.960798326132</v>
      </c>
      <c r="I14" s="23"/>
      <c r="J14" s="22">
        <f t="shared" si="1"/>
        <v>246642.14999999997</v>
      </c>
    </row>
    <row r="15" spans="1:14" ht="16.5" customHeight="1" x14ac:dyDescent="0.2">
      <c r="A15" s="17" t="s">
        <v>33</v>
      </c>
      <c r="C15" s="17">
        <v>14</v>
      </c>
      <c r="D15" s="17">
        <v>13.51</v>
      </c>
      <c r="E15" s="22">
        <f>'[2]BOR Reports'!G48-2590</f>
        <v>130454.53521670229</v>
      </c>
      <c r="F15" s="22">
        <f>'[2]BOR Reports'!E48</f>
        <v>127394.80823623551</v>
      </c>
      <c r="G15" s="22">
        <f t="shared" si="0"/>
        <v>257849.34345293778</v>
      </c>
      <c r="H15" s="22">
        <f>'[2]BOR Reports'!F48</f>
        <v>15308.856547062189</v>
      </c>
      <c r="I15" s="23"/>
      <c r="J15" s="22">
        <f t="shared" si="1"/>
        <v>273158.19999999995</v>
      </c>
    </row>
    <row r="16" spans="1:14" ht="16.5" customHeight="1" x14ac:dyDescent="0.2">
      <c r="A16" s="17" t="s">
        <v>34</v>
      </c>
      <c r="C16" s="17">
        <v>12</v>
      </c>
      <c r="D16" s="17">
        <v>9.51</v>
      </c>
      <c r="E16" s="22">
        <f>'[2]BOR Reports'!G49</f>
        <v>102508.04100900238</v>
      </c>
      <c r="F16" s="22">
        <f>'[2]BOR Reports'!E49</f>
        <v>98155.044141749968</v>
      </c>
      <c r="G16" s="22">
        <f t="shared" si="0"/>
        <v>200663.08515075233</v>
      </c>
      <c r="H16" s="22">
        <f>'[2]BOR Reports'!F49</f>
        <v>11795.154849247645</v>
      </c>
      <c r="I16" s="23"/>
      <c r="J16" s="22">
        <f t="shared" si="1"/>
        <v>212458.23999999999</v>
      </c>
    </row>
    <row r="17" spans="1:16" ht="16.5" customHeight="1" x14ac:dyDescent="0.2">
      <c r="A17" s="17" t="s">
        <v>35</v>
      </c>
      <c r="E17" s="22">
        <f>'[2]BOR Reports'!G51</f>
        <v>44986.770000000004</v>
      </c>
      <c r="F17" s="22">
        <f>'[2]BOR Reports'!E51</f>
        <v>10050</v>
      </c>
      <c r="G17" s="22">
        <f t="shared" si="0"/>
        <v>55036.770000000004</v>
      </c>
      <c r="H17" s="22">
        <f>'[2]BOR Reports'!F51</f>
        <v>0</v>
      </c>
      <c r="I17" s="23"/>
      <c r="J17" s="22">
        <f t="shared" si="1"/>
        <v>55036.770000000004</v>
      </c>
    </row>
    <row r="18" spans="1:16" ht="16.5" customHeight="1" thickBot="1" x14ac:dyDescent="0.25">
      <c r="A18" s="24" t="s">
        <v>36</v>
      </c>
      <c r="B18" s="27"/>
      <c r="C18" s="25">
        <f t="shared" ref="C18:H18" si="2">SUM(C7:C17)</f>
        <v>179.3</v>
      </c>
      <c r="D18" s="25">
        <f t="shared" si="2"/>
        <v>168.36999999999995</v>
      </c>
      <c r="E18" s="12">
        <f t="shared" si="2"/>
        <v>1842684.8800000001</v>
      </c>
      <c r="F18" s="12">
        <f t="shared" si="2"/>
        <v>1733888.9999999995</v>
      </c>
      <c r="G18" s="12">
        <f t="shared" si="2"/>
        <v>3576573.8799999994</v>
      </c>
      <c r="H18" s="12">
        <f t="shared" si="2"/>
        <v>207151.32999999996</v>
      </c>
      <c r="I18" s="23"/>
      <c r="J18" s="12">
        <f>SUM(J7:J17)</f>
        <v>3783725.2100000004</v>
      </c>
      <c r="P18" s="26"/>
    </row>
    <row r="19" spans="1:16" ht="16.5" customHeight="1" thickTop="1" x14ac:dyDescent="0.2"/>
    <row r="22" spans="1:16" ht="16.5" customHeight="1" x14ac:dyDescent="0.2">
      <c r="A22" s="17" t="s">
        <v>37</v>
      </c>
      <c r="C22" s="13">
        <f>J18</f>
        <v>3783725.2100000004</v>
      </c>
    </row>
    <row r="23" spans="1:16" ht="16.5" customHeight="1" x14ac:dyDescent="0.2">
      <c r="A23" s="17" t="s">
        <v>38</v>
      </c>
      <c r="C23" s="14">
        <f>D18</f>
        <v>168.36999999999995</v>
      </c>
    </row>
    <row r="24" spans="1:16" ht="16.5" customHeight="1" thickBot="1" x14ac:dyDescent="0.25">
      <c r="A24" s="27" t="s">
        <v>39</v>
      </c>
      <c r="B24" s="27"/>
      <c r="C24" s="28">
        <f>C22/C23</f>
        <v>22472.680465641159</v>
      </c>
    </row>
    <row r="25" spans="1:16" ht="16.5" customHeight="1" thickTop="1" x14ac:dyDescent="0.2"/>
    <row r="26" spans="1:16" ht="16.5" customHeight="1" x14ac:dyDescent="0.2">
      <c r="A26" s="27" t="s">
        <v>40</v>
      </c>
      <c r="B26" s="27"/>
      <c r="C26" s="29">
        <f>C24/2</f>
        <v>11236.340232820579</v>
      </c>
    </row>
    <row r="28" spans="1:16" ht="16.5" customHeight="1" x14ac:dyDescent="0.2">
      <c r="A28" s="17" t="s">
        <v>37</v>
      </c>
      <c r="C28" s="13">
        <f>J18</f>
        <v>3783725.2100000004</v>
      </c>
    </row>
    <row r="29" spans="1:16" ht="16.5" customHeight="1" x14ac:dyDescent="0.2">
      <c r="A29" s="17" t="s">
        <v>41</v>
      </c>
      <c r="C29" s="14">
        <f>'[2]BOR Reports'!I17</f>
        <v>-235559.7</v>
      </c>
    </row>
    <row r="30" spans="1:16" ht="16.5" customHeight="1" thickBot="1" x14ac:dyDescent="0.25">
      <c r="A30" s="17" t="s">
        <v>42</v>
      </c>
      <c r="C30" s="28">
        <f>SUM(C28:C29)</f>
        <v>3548165.5100000002</v>
      </c>
    </row>
    <row r="31" spans="1:16" ht="16.5" customHeight="1" thickTop="1" x14ac:dyDescent="0.2"/>
    <row r="32" spans="1:16" ht="16.5" customHeight="1" x14ac:dyDescent="0.2">
      <c r="A32" s="30" t="s">
        <v>74</v>
      </c>
    </row>
    <row r="33" spans="1:3" ht="16.5" customHeight="1" x14ac:dyDescent="0.2">
      <c r="A33" s="17" t="s">
        <v>43</v>
      </c>
      <c r="C33" s="13">
        <f>'[2]BOR Reports'!J52+'[2]BOR Reports'!K52+'[2]BOR Reports'!L52</f>
        <v>3729068</v>
      </c>
    </row>
    <row r="34" spans="1:3" ht="16.5" customHeight="1" x14ac:dyDescent="0.2">
      <c r="A34" s="17" t="s">
        <v>38</v>
      </c>
      <c r="C34" s="14">
        <f>D18</f>
        <v>168.36999999999995</v>
      </c>
    </row>
    <row r="35" spans="1:3" ht="16.5" customHeight="1" thickBot="1" x14ac:dyDescent="0.25">
      <c r="A35" s="27" t="s">
        <v>44</v>
      </c>
      <c r="B35" s="27"/>
      <c r="C35" s="28">
        <f>C33/C34</f>
        <v>22148.054879135245</v>
      </c>
    </row>
    <row r="36" spans="1:3" ht="16.5" customHeight="1" thickTop="1" x14ac:dyDescent="0.2"/>
    <row r="37" spans="1:3" ht="16.5" customHeight="1" x14ac:dyDescent="0.2">
      <c r="A37" s="27" t="s">
        <v>40</v>
      </c>
      <c r="B37" s="27"/>
      <c r="C37" s="29">
        <f>C35/2</f>
        <v>11074.027439567622</v>
      </c>
    </row>
  </sheetData>
  <pageMargins left="0.36" right="0.36" top="0.36" bottom="0.51" header="0.25" footer="0.25"/>
  <pageSetup scale="90" orientation="landscape" horizont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1"/>
  <sheetViews>
    <sheetView workbookViewId="0">
      <selection activeCell="A8" sqref="A8"/>
    </sheetView>
  </sheetViews>
  <sheetFormatPr defaultColWidth="13.6640625" defaultRowHeight="12.75" x14ac:dyDescent="0.2"/>
  <cols>
    <col min="1" max="1" width="40.5" style="2" customWidth="1"/>
    <col min="2" max="4" width="13.6640625" style="2"/>
    <col min="5" max="5" width="20.1640625" style="2" customWidth="1"/>
    <col min="6" max="6" width="16.6640625" style="2" customWidth="1"/>
    <col min="7" max="7" width="13.6640625" style="2"/>
    <col min="8" max="8" width="10.6640625" style="2" customWidth="1"/>
    <col min="9" max="9" width="5.1640625" style="2" customWidth="1"/>
    <col min="10" max="16384" width="13.6640625" style="2"/>
  </cols>
  <sheetData>
    <row r="2" spans="1:9" ht="18.75" x14ac:dyDescent="0.3">
      <c r="A2" s="32" t="s">
        <v>0</v>
      </c>
      <c r="B2" s="32"/>
      <c r="C2" s="32"/>
      <c r="D2" s="32"/>
      <c r="E2" s="32"/>
      <c r="F2" s="1"/>
      <c r="G2" s="1"/>
      <c r="H2" s="1"/>
      <c r="I2" s="1"/>
    </row>
    <row r="3" spans="1:9" ht="18.75" x14ac:dyDescent="0.3">
      <c r="A3" s="32" t="s">
        <v>72</v>
      </c>
      <c r="B3" s="32"/>
      <c r="C3" s="32"/>
      <c r="D3" s="32"/>
      <c r="E3" s="32"/>
      <c r="F3" s="3"/>
      <c r="G3" s="3"/>
      <c r="H3" s="3"/>
      <c r="I3" s="3"/>
    </row>
    <row r="7" spans="1:9" ht="21.75" customHeight="1" x14ac:dyDescent="0.2">
      <c r="A7" s="2" t="s">
        <v>1</v>
      </c>
      <c r="B7" s="4">
        <v>1800</v>
      </c>
    </row>
    <row r="8" spans="1:9" ht="21.75" customHeight="1" x14ac:dyDescent="0.2">
      <c r="A8" s="2" t="s">
        <v>2</v>
      </c>
      <c r="B8" s="4">
        <v>30000</v>
      </c>
    </row>
    <row r="9" spans="1:9" ht="21.75" customHeight="1" x14ac:dyDescent="0.2">
      <c r="A9" s="2" t="s">
        <v>3</v>
      </c>
      <c r="B9" s="4">
        <v>12000</v>
      </c>
    </row>
    <row r="10" spans="1:9" ht="21.75" customHeight="1" thickBot="1" x14ac:dyDescent="0.25">
      <c r="B10" s="5">
        <f>SUM(B7:B9)</f>
        <v>43800</v>
      </c>
    </row>
    <row r="11" spans="1:9" ht="13.5" thickTop="1" x14ac:dyDescent="0.2"/>
  </sheetData>
  <mergeCells count="2">
    <mergeCell ref="A2:E2"/>
    <mergeCell ref="A3:E3"/>
  </mergeCells>
  <pageMargins left="1.0900000000000001" right="0.94" top="0.72" bottom="1" header="0.5" footer="0.5"/>
  <pageSetup orientation="portrait" horizontalDpi="4294967293" r:id="rId1"/>
  <headerFooter alignWithMargins="0">
    <oddFooter>&amp;R&amp;"Times New Roman,Italic"&amp;8&amp;D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2022-23 Actual</vt:lpstr>
      <vt:lpstr>2022-23 Budget</vt:lpstr>
      <vt:lpstr>2023-24 Budget</vt:lpstr>
      <vt:lpstr>Scholarships</vt:lpstr>
      <vt:lpstr>Dues</vt:lpstr>
      <vt:lpstr>'2022-23 Actual'!Print_Area</vt:lpstr>
      <vt:lpstr>'2022-23 Budget'!Print_Area</vt:lpstr>
      <vt:lpstr>'2023-24 Budget'!Print_Area</vt:lpstr>
    </vt:vector>
  </TitlesOfParts>
  <Company>NSU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freeman</dc:creator>
  <cp:lastModifiedBy>Amber LaCaze</cp:lastModifiedBy>
  <cp:lastPrinted>2023-08-14T13:37:48Z</cp:lastPrinted>
  <dcterms:created xsi:type="dcterms:W3CDTF">2010-07-28T13:40:32Z</dcterms:created>
  <dcterms:modified xsi:type="dcterms:W3CDTF">2023-08-14T13:52:30Z</dcterms:modified>
</cp:coreProperties>
</file>